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封面" sheetId="7" r:id="rId1"/>
    <sheet name="标准相关信息" sheetId="6" r:id="rId2"/>
    <sheet name="专业技术评审标准" sheetId="19" r:id="rId3"/>
  </sheets>
  <definedNames>
    <definedName name="_xlnm._FilterDatabase" localSheetId="2" hidden="1">专业技术评审标准!$A$3:$L$55</definedName>
    <definedName name="_xlnm.Print_Area" localSheetId="1">标准相关信息!$A$1:$C$10</definedName>
    <definedName name="_xlnm.Print_Area" localSheetId="0">封面!$A$1:$I$34</definedName>
    <definedName name="_xlnm.Print_Titles" localSheetId="2">专业技术评审标准!$2:$3</definedName>
  </definedNames>
  <calcPr calcId="144525"/>
</workbook>
</file>

<file path=xl/sharedStrings.xml><?xml version="1.0" encoding="utf-8"?>
<sst xmlns="http://schemas.openxmlformats.org/spreadsheetml/2006/main" count="228" uniqueCount="173">
  <si>
    <t xml:space="preserve">                </t>
  </si>
  <si>
    <t xml:space="preserve">               </t>
  </si>
  <si>
    <t>供应商资质能力评价标准_技术部分</t>
  </si>
  <si>
    <t>10kV 跌落式熔断器</t>
  </si>
  <si>
    <t>中国南方电网有限责任公司发布</t>
  </si>
  <si>
    <t>标准相关信息</t>
  </si>
  <si>
    <t>版本</t>
  </si>
  <si>
    <t>日期</t>
  </si>
  <si>
    <t>变更内容</t>
  </si>
  <si>
    <t>V2019</t>
  </si>
  <si>
    <t>V2020</t>
  </si>
  <si>
    <t>V2022</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</si>
  <si>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</si>
  <si>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</si>
  <si>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</si>
  <si>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</si>
  <si>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</si>
  <si>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</si>
  <si>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</si>
  <si>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</si>
  <si>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</si>
  <si>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</si>
  <si>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</si>
  <si>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</si>
  <si>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</si>
  <si>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</si>
  <si>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</si>
  <si>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</si>
  <si>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</si>
  <si>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</si>
  <si>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</si>
  <si>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</si>
  <si>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</si>
  <si>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高新技术企业认证</t>
  </si>
  <si>
    <t>获得高新技术企业认证</t>
  </si>
  <si>
    <t>查看企业是否具备高新技术企业认证。</t>
  </si>
  <si>
    <t>高新技术企业证书</t>
  </si>
  <si>
    <t>上传高新技术企业认证证书，若企业未获得高新技术企业认证则无需上传附件。</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</si>
  <si>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</si>
  <si>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</si>
  <si>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</si>
  <si>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</si>
  <si>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</si>
  <si>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科技进步奖</t>
  </si>
  <si>
    <t>最近5年有登记物资获得省、部级政府科技进步奖</t>
  </si>
  <si>
    <t>查阅科技进步奖的获奖证书统计表，抽查部分证书进行核实，颁奖单位包括国家及省、地市级政府机构。</t>
  </si>
  <si>
    <t>科技进步奖证书统计表</t>
  </si>
  <si>
    <t>上传企业近5年获得的国家级、省部级、地市级科技进步奖励。</t>
  </si>
  <si>
    <t>最近5年有登记物资获得地市级政府科技进步奖</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</si>
  <si>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</si>
  <si>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</si>
  <si>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</si>
  <si>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</si>
  <si>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</si>
  <si>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</si>
  <si>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</si>
  <si>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参与标准制定</t>
  </si>
  <si>
    <t>曾参与过登记物资的国家标准制定或IEC、IEEE等国际标准制定</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</si>
  <si>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</si>
  <si>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</si>
  <si>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</si>
  <si>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曾参与过登记物资的行业（含南网、国网）技术标准制定</t>
  </si>
  <si>
    <t>国家标准委员会成员</t>
  </si>
  <si>
    <t>有登记物资专业的国家标准委员会成员</t>
  </si>
  <si>
    <t>审查企业提供的具备国家标委会成员的相关证明材料</t>
  </si>
  <si>
    <t>国家标准委员会成员证明文件</t>
  </si>
  <si>
    <t>上传企业员工为国家标准委员会成员的证明文件。</t>
  </si>
  <si>
    <t>企业技术中心</t>
  </si>
  <si>
    <t>有登记物资相关的国家级企业技术中心</t>
  </si>
  <si>
    <t>审查技术中心的相关批准成立文件</t>
  </si>
  <si>
    <t>企业技术中心的证明文件</t>
  </si>
  <si>
    <t>上传技术中心设立的批准文件及技术中心的相关照片。</t>
  </si>
  <si>
    <t>登记物资相关的省级工程技术研究开发中心或省级企业技术中心</t>
  </si>
  <si>
    <t>供货业绩</t>
  </si>
  <si>
    <t>最长入网运行时间</t>
  </si>
  <si>
    <t>登记物资最长入网运行时间大于15年（含本数）</t>
  </si>
  <si>
    <t>查企业申请物资的最早销售合同及对应发票信息，并计算入网运行时间，入网运行时间以发票开具时间为准。</t>
  </si>
  <si>
    <t>最早的销售合同信息表</t>
  </si>
  <si>
    <t>上传企业申请物资的最早销售合同及对应发票。</t>
  </si>
  <si>
    <t>登记物资最长入网运行时间大于10年（含本数）小于15年</t>
  </si>
  <si>
    <t>登记物资最长入网运行时间大于5年（含本数）小于10年</t>
  </si>
  <si>
    <t>近三年销售业绩</t>
  </si>
  <si>
    <t>登记物资近3年销售业绩大于80万台（含本数）</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</si>
  <si>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计算业绩时，统计前3个自然年加当年的销售业绩，销售给同类产品制造商、销售商、代理商的业绩不予承认。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</si>
  <si>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</si>
  <si>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</si>
  <si>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登记物资近3年销售业绩大于40万台（含本数）小于80万台</t>
  </si>
  <si>
    <t>登记物资近3年销售业绩大于20万台（含本数）小于40万台</t>
  </si>
  <si>
    <t>连续供货</t>
  </si>
  <si>
    <t>最近3年连续供货</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</si>
  <si>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必须上传登记物资销售业绩的合同，未上传合同的业绩均不予以认定。</t>
  </si>
  <si>
    <t>最近2年连续供货</t>
  </si>
  <si>
    <t>近3年仅其中1年有供货业绩</t>
  </si>
  <si>
    <t>研发及工程设计</t>
  </si>
  <si>
    <t>防污等级</t>
  </si>
  <si>
    <t>防污等级Ⅳ级及以上</t>
  </si>
  <si>
    <t>查企业内部产品的设计图纸和工艺控制文件是否符合评审项目要求;产品试验标准及相关试验记录、证明,记录与标准要求是否一致</t>
  </si>
  <si>
    <t>图纸及设计说明</t>
  </si>
  <si>
    <t>上传一个典型型号产品的设计图纸及设计说明，涉及内容与评审项目要求一致。</t>
  </si>
  <si>
    <t>熔管</t>
  </si>
  <si>
    <t>熔管表面有防紫外线的涂层</t>
  </si>
  <si>
    <t>上部触头</t>
  </si>
  <si>
    <t>上部触头为镀银或镀银镍，触头上部有弹簧加载</t>
  </si>
  <si>
    <t>下部触头</t>
  </si>
  <si>
    <t>下部触头为平行镀银触头，触头下部有弹簧加载</t>
  </si>
  <si>
    <t>熔管结构</t>
  </si>
  <si>
    <t>熔管为向下单向排气或上下分级排气结构</t>
  </si>
  <si>
    <t>导电板</t>
  </si>
  <si>
    <t>熔断器导电板有设计要求并在设计图纸或工艺文件中明确</t>
  </si>
  <si>
    <t>关键原材料管控</t>
  </si>
  <si>
    <t>导体材料</t>
  </si>
  <si>
    <t>导体材料选用制定了入厂检验程序文件（含镀银层厚度测量、铜含量测量），并按要求进行入厂检验。</t>
  </si>
  <si>
    <t>审核原材料入厂检验程序文件及对应记录。</t>
  </si>
  <si>
    <t xml:space="preserve">1、关键原材料检验标准统计表
2、原材料入厂检验记录
</t>
  </si>
  <si>
    <t>1、关键原材料检验标准
2、“原材料入厂检验记录”应包括关键原材料识别项目中所列原材料，这些关键原材料各上传一个样本。</t>
  </si>
  <si>
    <t>底座、支撑件</t>
  </si>
  <si>
    <t>底座、支撑件选用制定了入厂检验程序文件（含镀锌层厚度测量），并按要求进行入厂检验。</t>
  </si>
  <si>
    <t xml:space="preserve">1、关键原材料检验标准统计表A
2、原材料入厂检验记录
</t>
  </si>
  <si>
    <t>紧固螺栓</t>
  </si>
  <si>
    <t>紧固螺栓选用制定了入厂检验程序文件，并按要求进行入厂检验。</t>
  </si>
  <si>
    <t>支撑绝缘子</t>
  </si>
  <si>
    <t>支撑绝缘子选用制定了入厂检验程序文件（含拉力试验），并按要求进行入厂检验。</t>
  </si>
  <si>
    <t>熔断器触头</t>
  </si>
  <si>
    <t>触头选用制定了入厂检验标准（含镀银层厚度测量、铜含量测量），并按要求进行入厂检验。</t>
  </si>
  <si>
    <t>熔断器熔丝</t>
  </si>
  <si>
    <t>熔丝选用制定了入厂检验程序文件，并按要求进行入厂检验。</t>
  </si>
  <si>
    <t>工艺要求及控制</t>
  </si>
  <si>
    <t>防锈、防腐工艺</t>
  </si>
  <si>
    <t>零部件、紧固件应具进行防锈、防腐处理</t>
  </si>
  <si>
    <t>审查产品的设计图纸和工艺控制文件是否符合评审项目要求，及生产过程的工艺控制记录</t>
  </si>
  <si>
    <t xml:space="preserve">1、设计图纸案例
2、工艺控制文件
</t>
  </si>
  <si>
    <t xml:space="preserve">
仅需对应评审项目要求上传一套典型产品的相关设计图纸案例。
仅需对应评审项目要求上传一套典型产品的相关工艺控制文件。</t>
  </si>
  <si>
    <t>装配工艺</t>
  </si>
  <si>
    <t>关键工序底座装配、触头装配是有专用工装夹具</t>
  </si>
  <si>
    <t>弹簧工艺</t>
  </si>
  <si>
    <t>触头弹簧采用不锈钢压簧，有效增加动触头压力。</t>
  </si>
  <si>
    <t>磨合工艺</t>
  </si>
  <si>
    <t>进行机械性能磨合工艺控制</t>
  </si>
  <si>
    <t>对中性工艺</t>
  </si>
  <si>
    <t>进行熔断器组装对中性工艺控制</t>
  </si>
  <si>
    <t>工装设备水平</t>
  </si>
  <si>
    <t>装配流水线</t>
  </si>
  <si>
    <t>1、生产设备在文件评审时主要审查是否具备该生产设备，审核实物照片、购买发票验证生产设备的真实性。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</si>
  <si>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</si>
  <si>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</si>
  <si>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缠绕机</t>
  </si>
  <si>
    <t>激光切割机</t>
  </si>
  <si>
    <t>有激光切割机</t>
  </si>
  <si>
    <t>数控加工机</t>
  </si>
  <si>
    <t>主要检验设备</t>
  </si>
  <si>
    <t>硬度计（测金属材料如铝铜等的硬度）</t>
  </si>
  <si>
    <t>有硬度计（测金属材料如铝铜等的硬度）</t>
  </si>
  <si>
    <t>1、文件评审时主要审核是否具备该检验设备，审查实物照片、设备检验报告、购买发票等验证设备的真实性（有检验报告的设备，可自主选择是否审查设备的购买发票）。
2、对于必备检验设备，如国家有明确检验周期的，必须提供有效期内的检验报告，如过期则视为“不符合”。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</si>
  <si>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</si>
  <si>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按国家规定需送检的检验设备,应提供第三方检验机构出具的检定报告；其他检验设备，可提供第三方检验机构出具的检定报告，或企业自主检测报告（或校准记录）。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</si>
  <si>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温升试验装置（包括电流发生器、温显仪等）</t>
  </si>
  <si>
    <t>弹簧拉压试验机</t>
  </si>
  <si>
    <t>盐雾试验装置</t>
  </si>
  <si>
    <t>有盐雾试验装置</t>
  </si>
  <si>
    <t>拉力试验机</t>
  </si>
  <si>
    <t>最大年生产能力</t>
  </si>
  <si>
    <t>登记物资最大年生产能力大于80万台（含本数）</t>
  </si>
  <si>
    <t>审查时了解产能计算方式，评审供应商产能计算是否合理。</t>
  </si>
  <si>
    <t>详细的产能分析报告</t>
  </si>
  <si>
    <t>登记物资最大年生产能力大于50万台（含本数）小于80万台</t>
  </si>
  <si>
    <t>登记物资最大年生产能力大于30万台（含本数）小于50万台</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</si>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</sst>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quot;年&quot;m&quot;月&quot;;@"/>
  </numFmts>
  <fonts count="49">
    <font>
      <sz val="12"/>
      <name val="宋体"/>
      <charset val="134"/>
    </font>
    <font>
      <sz val="9"/>
      <name val="微软雅黑"/>
      <charset val="134"/>
    </font>
    <font>
      <b/>
      <sz val="9"/>
      <name val="微软雅黑"/>
      <charset val="134"/>
    </font>
    <font>
      <sz val="10"/>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sz val="11"/>
      <color theme="0"/>
      <name val="宋体"/>
      <charset val="0"/>
      <scheme val="minor"/>
    </font>
    <font>
      <sz val="11"/>
      <color theme="1"/>
      <name val="宋体"/>
      <charset val="0"/>
      <scheme val="minor"/>
    </font>
    <font>
      <sz val="11"/>
      <color indexed="8"/>
      <name val="Calibri"/>
      <charset val="134"/>
    </font>
    <font>
      <sz val="11"/>
      <color rgb="FF9C6500"/>
      <name val="宋体"/>
      <charset val="0"/>
      <scheme val="minor"/>
    </font>
    <font>
      <sz val="11"/>
      <color rgb="FF006100"/>
      <name val="宋体"/>
      <charset val="0"/>
      <scheme val="minor"/>
    </font>
    <font>
      <b/>
      <sz val="11"/>
      <color theme="3"/>
      <name val="宋体"/>
      <charset val="134"/>
      <scheme val="minor"/>
    </font>
    <font>
      <sz val="11"/>
      <color theme="1"/>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sz val="11"/>
      <color indexed="9"/>
      <name val="Calibri"/>
      <charset val="134"/>
    </font>
    <font>
      <sz val="11"/>
      <color rgb="FFFF0000"/>
      <name val="宋体"/>
      <charset val="0"/>
      <scheme val="minor"/>
    </font>
    <font>
      <sz val="11"/>
      <color rgb="FF9C0006"/>
      <name val="宋体"/>
      <charset val="0"/>
      <scheme val="minor"/>
    </font>
    <font>
      <b/>
      <sz val="11"/>
      <color indexed="56"/>
      <name val="Calibri"/>
      <charset val="134"/>
    </font>
    <font>
      <sz val="11"/>
      <color rgb="FF3F3F76"/>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sz val="11"/>
      <color indexed="62"/>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8">
    <fill>
      <patternFill patternType="none"/>
    </fill>
    <fill>
      <patternFill patternType="gray125"/>
    </fill>
    <fill>
      <patternFill patternType="solid">
        <fgColor theme="4" tint="0.799951170384838"/>
        <bgColor indexed="64"/>
      </patternFill>
    </fill>
    <fill>
      <patternFill patternType="solid">
        <fgColor theme="0"/>
        <bgColor indexed="64"/>
      </patternFill>
    </fill>
    <fill>
      <patternFill patternType="solid">
        <fgColor indexed="31"/>
        <bgColor indexed="64"/>
      </patternFill>
    </fill>
    <fill>
      <patternFill patternType="solid">
        <fgColor indexed="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indexed="46"/>
        <bgColor indexed="64"/>
      </patternFill>
    </fill>
    <fill>
      <patternFill patternType="solid">
        <fgColor theme="8"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2F2F2"/>
        <bgColor indexed="64"/>
      </patternFill>
    </fill>
    <fill>
      <patternFill patternType="solid">
        <fgColor indexed="11"/>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9"/>
        <bgColor indexed="64"/>
      </patternFill>
    </fill>
    <fill>
      <patternFill patternType="solid">
        <fgColor indexed="4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indexed="30"/>
        <bgColor indexed="64"/>
      </patternFill>
    </fill>
    <fill>
      <patternFill patternType="solid">
        <fgColor indexed="44"/>
        <bgColor indexed="64"/>
      </patternFill>
    </fill>
    <fill>
      <patternFill patternType="solid">
        <fgColor indexed="2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indexed="51"/>
        <bgColor indexed="64"/>
      </patternFill>
    </fill>
    <fill>
      <patternFill patternType="solid">
        <fgColor indexed="47"/>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indexed="27"/>
        <bgColor indexed="64"/>
      </patternFill>
    </fill>
    <fill>
      <patternFill patternType="solid">
        <fgColor indexed="4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2" fontId="17" fillId="0" borderId="0" applyFont="0" applyFill="0" applyBorder="0" applyAlignment="0" applyProtection="0">
      <alignment vertical="center"/>
    </xf>
    <xf numFmtId="0" fontId="12" fillId="14" borderId="0" applyNumberFormat="0" applyBorder="0" applyAlignment="0" applyProtection="0">
      <alignment vertical="center"/>
    </xf>
    <xf numFmtId="0" fontId="26" fillId="28" borderId="15"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9" borderId="0" applyNumberFormat="0" applyBorder="0" applyAlignment="0" applyProtection="0"/>
    <xf numFmtId="0" fontId="12" fillId="23" borderId="0" applyNumberFormat="0" applyBorder="0" applyAlignment="0" applyProtection="0">
      <alignment vertical="center"/>
    </xf>
    <xf numFmtId="0" fontId="24" fillId="21" borderId="0" applyNumberFormat="0" applyBorder="0" applyAlignment="0" applyProtection="0">
      <alignment vertical="center"/>
    </xf>
    <xf numFmtId="43" fontId="17" fillId="0" borderId="0" applyFont="0" applyFill="0" applyBorder="0" applyAlignment="0" applyProtection="0">
      <alignment vertical="center"/>
    </xf>
    <xf numFmtId="0" fontId="11" fillId="13"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30" fillId="0" borderId="0" applyNumberFormat="0" applyFill="0" applyBorder="0" applyAlignment="0" applyProtection="0">
      <alignment vertical="center"/>
    </xf>
    <xf numFmtId="0" fontId="13" fillId="35" borderId="0" applyNumberFormat="0" applyBorder="0" applyAlignment="0" applyProtection="0"/>
    <xf numFmtId="0" fontId="17" fillId="20" borderId="13" applyNumberFormat="0" applyFont="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2" fillId="0" borderId="17" applyNumberFormat="0" applyFill="0" applyAlignment="0" applyProtection="0">
      <alignment vertical="center"/>
    </xf>
    <xf numFmtId="0" fontId="31" fillId="0" borderId="17" applyNumberFormat="0" applyFill="0" applyAlignment="0" applyProtection="0">
      <alignment vertical="center"/>
    </xf>
    <xf numFmtId="0" fontId="11" fillId="38" borderId="0" applyNumberFormat="0" applyBorder="0" applyAlignment="0" applyProtection="0">
      <alignment vertical="center"/>
    </xf>
    <xf numFmtId="0" fontId="16" fillId="0" borderId="9" applyNumberFormat="0" applyFill="0" applyAlignment="0" applyProtection="0">
      <alignment vertical="center"/>
    </xf>
    <xf numFmtId="0" fontId="11" fillId="43" borderId="0" applyNumberFormat="0" applyBorder="0" applyAlignment="0" applyProtection="0">
      <alignment vertical="center"/>
    </xf>
    <xf numFmtId="0" fontId="19" fillId="16" borderId="11" applyNumberFormat="0" applyAlignment="0" applyProtection="0">
      <alignment vertical="center"/>
    </xf>
    <xf numFmtId="0" fontId="33" fillId="16" borderId="15" applyNumberFormat="0" applyAlignment="0" applyProtection="0">
      <alignment vertical="center"/>
    </xf>
    <xf numFmtId="0" fontId="34" fillId="36" borderId="18" applyNumberFormat="0" applyAlignment="0" applyProtection="0"/>
    <xf numFmtId="0" fontId="28" fillId="37" borderId="16" applyNumberFormat="0" applyAlignment="0" applyProtection="0">
      <alignment vertical="center"/>
    </xf>
    <xf numFmtId="0" fontId="12" fillId="18" borderId="0" applyNumberFormat="0" applyBorder="0" applyAlignment="0" applyProtection="0">
      <alignment vertical="center"/>
    </xf>
    <xf numFmtId="0" fontId="11" fillId="40" borderId="0" applyNumberFormat="0" applyBorder="0" applyAlignment="0" applyProtection="0">
      <alignment vertical="center"/>
    </xf>
    <xf numFmtId="0" fontId="21" fillId="0" borderId="12" applyNumberFormat="0" applyFill="0" applyAlignment="0" applyProtection="0">
      <alignment vertical="center"/>
    </xf>
    <xf numFmtId="0" fontId="18" fillId="0" borderId="10" applyNumberFormat="0" applyFill="0" applyAlignment="0" applyProtection="0">
      <alignment vertical="center"/>
    </xf>
    <xf numFmtId="0" fontId="15" fillId="12" borderId="0" applyNumberFormat="0" applyBorder="0" applyAlignment="0" applyProtection="0">
      <alignment vertical="center"/>
    </xf>
    <xf numFmtId="0" fontId="14" fillId="11" borderId="0" applyNumberFormat="0" applyBorder="0" applyAlignment="0" applyProtection="0">
      <alignment vertical="center"/>
    </xf>
    <xf numFmtId="0" fontId="25" fillId="0" borderId="14" applyNumberFormat="0" applyFill="0" applyAlignment="0" applyProtection="0"/>
    <xf numFmtId="0" fontId="12" fillId="8" borderId="0" applyNumberFormat="0" applyBorder="0" applyAlignment="0" applyProtection="0">
      <alignment vertical="center"/>
    </xf>
    <xf numFmtId="0" fontId="11" fillId="22" borderId="0" applyNumberFormat="0" applyBorder="0" applyAlignment="0" applyProtection="0">
      <alignment vertical="center"/>
    </xf>
    <xf numFmtId="0" fontId="12" fillId="34" borderId="0" applyNumberFormat="0" applyBorder="0" applyAlignment="0" applyProtection="0">
      <alignment vertical="center"/>
    </xf>
    <xf numFmtId="0" fontId="13" fillId="42" borderId="0" applyNumberFormat="0" applyBorder="0" applyAlignment="0" applyProtection="0"/>
    <xf numFmtId="0" fontId="12" fillId="27" borderId="0" applyNumberFormat="0" applyBorder="0" applyAlignment="0" applyProtection="0">
      <alignment vertical="center"/>
    </xf>
    <xf numFmtId="0" fontId="12" fillId="33" borderId="0" applyNumberFormat="0" applyBorder="0" applyAlignment="0" applyProtection="0">
      <alignment vertical="center"/>
    </xf>
    <xf numFmtId="0" fontId="13" fillId="25" borderId="0" applyNumberFormat="0" applyBorder="0" applyAlignment="0" applyProtection="0"/>
    <xf numFmtId="0" fontId="12" fillId="46" borderId="0" applyNumberFormat="0" applyBorder="0" applyAlignment="0" applyProtection="0">
      <alignment vertical="center"/>
    </xf>
    <xf numFmtId="0" fontId="11" fillId="39" borderId="0" applyNumberFormat="0" applyBorder="0" applyAlignment="0" applyProtection="0">
      <alignment vertical="center"/>
    </xf>
    <xf numFmtId="0" fontId="11" fillId="15" borderId="0" applyNumberFormat="0" applyBorder="0" applyAlignment="0" applyProtection="0">
      <alignment vertical="center"/>
    </xf>
    <xf numFmtId="0" fontId="12" fillId="45" borderId="0" applyNumberFormat="0" applyBorder="0" applyAlignment="0" applyProtection="0">
      <alignment vertical="center"/>
    </xf>
    <xf numFmtId="0" fontId="22" fillId="29" borderId="0" applyNumberFormat="0" applyBorder="0" applyAlignment="0" applyProtection="0"/>
    <xf numFmtId="0" fontId="13" fillId="41" borderId="0" applyNumberFormat="0" applyBorder="0" applyAlignment="0" applyProtection="0"/>
    <xf numFmtId="0" fontId="12" fillId="44" borderId="0" applyNumberFormat="0" applyBorder="0" applyAlignment="0" applyProtection="0">
      <alignment vertical="center"/>
    </xf>
    <xf numFmtId="0" fontId="11" fillId="32" borderId="0" applyNumberFormat="0" applyBorder="0" applyAlignment="0" applyProtection="0">
      <alignment vertical="center"/>
    </xf>
    <xf numFmtId="0" fontId="22" fillId="31" borderId="0" applyNumberFormat="0" applyBorder="0" applyAlignment="0" applyProtection="0"/>
    <xf numFmtId="0" fontId="13" fillId="36" borderId="0" applyNumberFormat="0" applyBorder="0" applyAlignment="0" applyProtection="0"/>
    <xf numFmtId="0" fontId="12" fillId="26" borderId="0" applyNumberFormat="0" applyBorder="0" applyAlignment="0" applyProtection="0">
      <alignment vertical="center"/>
    </xf>
    <xf numFmtId="0" fontId="11" fillId="10" borderId="0" applyNumberFormat="0" applyBorder="0" applyAlignment="0" applyProtection="0">
      <alignment vertical="center"/>
    </xf>
    <xf numFmtId="0" fontId="11" fillId="24" borderId="0" applyNumberFormat="0" applyBorder="0" applyAlignment="0" applyProtection="0">
      <alignment vertical="center"/>
    </xf>
    <xf numFmtId="0" fontId="22" fillId="17" borderId="0" applyNumberFormat="0" applyBorder="0" applyAlignment="0" applyProtection="0"/>
    <xf numFmtId="0" fontId="12" fillId="7" borderId="0" applyNumberFormat="0" applyBorder="0" applyAlignment="0" applyProtection="0">
      <alignment vertical="center"/>
    </xf>
    <xf numFmtId="0" fontId="11" fillId="6" borderId="0" applyNumberFormat="0" applyBorder="0" applyAlignment="0" applyProtection="0">
      <alignment vertical="center"/>
    </xf>
    <xf numFmtId="0" fontId="13" fillId="4"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17" borderId="0" applyNumberFormat="0" applyBorder="0" applyAlignment="0" applyProtection="0"/>
    <xf numFmtId="0" fontId="13" fillId="9" borderId="0" applyNumberFormat="0" applyBorder="0" applyAlignment="0" applyProtection="0"/>
    <xf numFmtId="0" fontId="13" fillId="30" borderId="0" applyNumberFormat="0" applyBorder="0" applyAlignment="0" applyProtection="0"/>
    <xf numFmtId="0" fontId="22" fillId="47" borderId="0" applyNumberFormat="0" applyBorder="0" applyAlignment="0" applyProtection="0"/>
    <xf numFmtId="0" fontId="22" fillId="48"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1" borderId="0" applyNumberFormat="0" applyBorder="0" applyAlignment="0" applyProtection="0"/>
    <xf numFmtId="0" fontId="22" fillId="52" borderId="0" applyNumberFormat="0" applyBorder="0" applyAlignment="0" applyProtection="0"/>
    <xf numFmtId="0" fontId="22" fillId="47" borderId="0" applyNumberFormat="0" applyBorder="0" applyAlignment="0" applyProtection="0"/>
    <xf numFmtId="0" fontId="22" fillId="48" borderId="0" applyNumberFormat="0" applyBorder="0" applyAlignment="0" applyProtection="0"/>
    <xf numFmtId="0" fontId="22" fillId="53" borderId="0" applyNumberFormat="0" applyBorder="0" applyAlignment="0" applyProtection="0"/>
    <xf numFmtId="0" fontId="35" fillId="42" borderId="0" applyNumberFormat="0" applyBorder="0" applyAlignment="0" applyProtection="0"/>
    <xf numFmtId="0" fontId="36" fillId="54" borderId="18" applyNumberFormat="0" applyAlignment="0" applyProtection="0"/>
    <xf numFmtId="0" fontId="37" fillId="55" borderId="19" applyNumberFormat="0" applyAlignment="0" applyProtection="0"/>
    <xf numFmtId="0" fontId="38" fillId="0" borderId="0" applyNumberFormat="0" applyFill="0" applyBorder="0" applyAlignment="0" applyProtection="0"/>
    <xf numFmtId="0" fontId="39" fillId="25" borderId="0" applyNumberFormat="0" applyBorder="0" applyAlignment="0" applyProtection="0"/>
    <xf numFmtId="0" fontId="40" fillId="0" borderId="20" applyNumberFormat="0" applyFill="0" applyAlignment="0" applyProtection="0"/>
    <xf numFmtId="0" fontId="41" fillId="0" borderId="21" applyNumberFormat="0" applyFill="0" applyAlignment="0" applyProtection="0"/>
    <xf numFmtId="0" fontId="25" fillId="0" borderId="0" applyNumberFormat="0" applyFill="0" applyBorder="0" applyAlignment="0" applyProtection="0"/>
    <xf numFmtId="0" fontId="42" fillId="0" borderId="22" applyNumberFormat="0" applyFill="0" applyAlignment="0" applyProtection="0"/>
    <xf numFmtId="0" fontId="43" fillId="56" borderId="0" applyNumberFormat="0" applyBorder="0" applyAlignment="0" applyProtection="0"/>
    <xf numFmtId="0" fontId="44" fillId="57" borderId="23" applyNumberFormat="0" applyFont="0" applyAlignment="0" applyProtection="0"/>
    <xf numFmtId="0" fontId="45" fillId="54" borderId="24" applyNumberFormat="0" applyAlignment="0" applyProtection="0"/>
    <xf numFmtId="0" fontId="0" fillId="0" borderId="0"/>
    <xf numFmtId="0" fontId="46" fillId="0" borderId="0" applyNumberFormat="0" applyFill="0" applyBorder="0" applyAlignment="0" applyProtection="0"/>
    <xf numFmtId="0" fontId="47" fillId="0" borderId="25" applyNumberFormat="0" applyFill="0" applyAlignment="0" applyProtection="0"/>
    <xf numFmtId="0" fontId="48"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89">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Border="1" applyAlignment="1">
      <alignment vertical="center" wrapText="1"/>
    </xf>
    <xf numFmtId="0" fontId="1" fillId="0" borderId="0" xfId="93" applyFont="1" applyFill="1" applyAlignment="1">
      <alignmen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16" applyFont="1" applyFill="1" applyBorder="1" applyAlignment="1">
      <alignment horizontal="center" vertical="center" wrapText="1"/>
    </xf>
    <xf numFmtId="0" fontId="1" fillId="0" borderId="5" xfId="16" applyNumberFormat="1" applyFont="1" applyFill="1" applyBorder="1" applyAlignment="1" applyProtection="1">
      <alignment horizontal="left" vertical="center" wrapText="1"/>
      <protection locked="0"/>
    </xf>
    <xf numFmtId="0" fontId="1" fillId="0" borderId="5" xfId="16" applyFont="1" applyFill="1" applyBorder="1" applyAlignment="1" applyProtection="1">
      <alignment horizontal="center" vertical="center" wrapText="1"/>
      <protection locked="0"/>
    </xf>
    <xf numFmtId="0" fontId="1" fillId="0" borderId="5" xfId="16"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5" xfId="0" applyFont="1" applyFill="1" applyBorder="1" applyAlignment="1" applyProtection="1">
      <alignment horizontal="center" vertical="center" wrapText="1"/>
      <protection locked="0"/>
    </xf>
    <xf numFmtId="0" fontId="1" fillId="0" borderId="7" xfId="0" applyFont="1" applyFill="1" applyBorder="1" applyAlignment="1">
      <alignment horizontal="center" vertical="center" wrapText="1"/>
    </xf>
    <xf numFmtId="0" fontId="1" fillId="0" borderId="5" xfId="16" applyFont="1" applyFill="1" applyBorder="1" applyAlignment="1">
      <alignment horizontal="center" vertical="center" wrapText="1"/>
    </xf>
    <xf numFmtId="0" fontId="1" fillId="0" borderId="5" xfId="93"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8" xfId="16"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justify"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0" borderId="6" xfId="93" applyFont="1" applyFill="1" applyBorder="1" applyAlignment="1">
      <alignment horizontal="center" vertical="center" wrapText="1"/>
    </xf>
    <xf numFmtId="0" fontId="1" fillId="0" borderId="5" xfId="93" applyFont="1" applyFill="1" applyBorder="1" applyAlignment="1">
      <alignment horizontal="center" vertical="center" wrapText="1"/>
    </xf>
    <xf numFmtId="0" fontId="1" fillId="0" borderId="5" xfId="0" applyFont="1" applyFill="1" applyBorder="1" applyAlignment="1">
      <alignment vertical="center" wrapText="1"/>
    </xf>
    <xf numFmtId="0" fontId="1" fillId="0" borderId="7" xfId="93" applyFont="1" applyFill="1" applyBorder="1" applyAlignment="1">
      <alignment horizontal="center" vertical="center" wrapText="1"/>
    </xf>
    <xf numFmtId="0" fontId="1" fillId="0" borderId="5" xfId="93" applyFont="1" applyFill="1" applyBorder="1" applyAlignment="1">
      <alignment vertical="center" wrapText="1"/>
    </xf>
    <xf numFmtId="0" fontId="1" fillId="0" borderId="3" xfId="0" applyFont="1" applyFill="1" applyBorder="1" applyAlignment="1">
      <alignment vertical="center" wrapText="1"/>
    </xf>
    <xf numFmtId="0" fontId="1" fillId="0" borderId="8" xfId="93" applyFont="1" applyFill="1" applyBorder="1" applyAlignment="1">
      <alignment horizontal="center" vertical="center" wrapText="1"/>
    </xf>
    <xf numFmtId="0" fontId="1" fillId="0" borderId="5" xfId="94" applyFont="1" applyFill="1" applyBorder="1" applyAlignment="1">
      <alignment horizontal="center" vertical="center" wrapText="1"/>
    </xf>
    <xf numFmtId="0" fontId="1" fillId="0" borderId="0" xfId="0" applyFont="1" applyAlignment="1">
      <alignment horizontal="left" vertical="center" wrapText="1"/>
    </xf>
    <xf numFmtId="0" fontId="1" fillId="0" borderId="5" xfId="0" applyFont="1" applyFill="1" applyBorder="1">
      <alignment vertical="center"/>
    </xf>
    <xf numFmtId="0" fontId="1" fillId="0" borderId="6" xfId="0" applyFont="1" applyBorder="1" applyAlignment="1">
      <alignment horizontal="left" vertical="center" wrapText="1"/>
    </xf>
    <xf numFmtId="0" fontId="1" fillId="0" borderId="5" xfId="0" applyFont="1" applyFill="1" applyBorder="1" applyAlignment="1" applyProtection="1">
      <alignment horizontal="justify" vertical="center" wrapText="1"/>
      <protection locked="0"/>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2" borderId="5" xfId="16" applyFont="1" applyFill="1" applyBorder="1" applyAlignment="1">
      <alignment horizontal="center" vertical="center" wrapText="1"/>
    </xf>
    <xf numFmtId="0" fontId="1" fillId="0" borderId="5" xfId="16" applyFont="1" applyFill="1" applyBorder="1" applyAlignment="1">
      <alignment horizontal="left" vertical="center" wrapText="1"/>
    </xf>
    <xf numFmtId="0" fontId="1" fillId="0" borderId="6" xfId="94" applyFont="1" applyFill="1" applyBorder="1" applyAlignment="1">
      <alignment horizontal="left" vertical="center" wrapText="1"/>
    </xf>
    <xf numFmtId="0" fontId="1" fillId="0" borderId="6" xfId="92" applyFont="1" applyFill="1" applyBorder="1" applyAlignment="1">
      <alignment horizontal="left" vertical="center" wrapText="1"/>
    </xf>
    <xf numFmtId="0" fontId="1" fillId="0" borderId="5" xfId="94"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6" xfId="0" applyFont="1" applyFill="1" applyBorder="1" applyAlignment="1" applyProtection="1">
      <alignment horizontal="left" vertical="center" wrapText="1"/>
      <protection locked="0"/>
    </xf>
    <xf numFmtId="0" fontId="1" fillId="0" borderId="8"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7" xfId="0" applyFont="1" applyFill="1" applyBorder="1" applyAlignment="1" applyProtection="1">
      <alignment horizontal="left" vertical="center" wrapText="1"/>
      <protection locked="0"/>
    </xf>
    <xf numFmtId="0" fontId="1" fillId="0" borderId="8" xfId="94" applyFont="1" applyFill="1" applyBorder="1" applyAlignment="1">
      <alignment horizontal="left" vertical="center" wrapText="1"/>
    </xf>
    <xf numFmtId="0" fontId="1" fillId="0" borderId="7" xfId="94" applyFont="1" applyFill="1" applyBorder="1" applyAlignment="1">
      <alignment horizontal="left" vertical="center" wrapText="1"/>
    </xf>
    <xf numFmtId="0" fontId="1" fillId="0" borderId="6" xfId="94" applyFont="1" applyFill="1" applyBorder="1" applyAlignment="1">
      <alignment horizontal="center" vertical="center" wrapText="1"/>
    </xf>
    <xf numFmtId="0" fontId="1" fillId="0" borderId="6" xfId="93" applyFont="1" applyFill="1" applyBorder="1" applyAlignment="1">
      <alignment horizontal="left" vertical="center" wrapText="1"/>
    </xf>
    <xf numFmtId="0" fontId="1" fillId="0" borderId="7" xfId="93" applyFont="1" applyFill="1" applyBorder="1" applyAlignment="1">
      <alignment horizontal="left" vertical="center" wrapText="1"/>
    </xf>
    <xf numFmtId="0" fontId="1" fillId="0" borderId="8" xfId="93" applyFont="1" applyFill="1" applyBorder="1" applyAlignment="1">
      <alignment horizontal="left" vertical="center" wrapText="1"/>
    </xf>
    <xf numFmtId="0" fontId="1" fillId="0" borderId="6" xfId="16" applyFont="1" applyFill="1" applyBorder="1" applyAlignment="1">
      <alignment horizontal="left" vertical="center" wrapText="1"/>
    </xf>
    <xf numFmtId="0" fontId="1" fillId="0" borderId="7" xfId="16" applyFont="1" applyFill="1" applyBorder="1" applyAlignment="1">
      <alignment horizontal="left" vertical="center" wrapText="1"/>
    </xf>
    <xf numFmtId="0" fontId="3" fillId="0" borderId="6" xfId="16" applyFont="1" applyFill="1" applyBorder="1" applyAlignment="1">
      <alignment horizontal="left" vertical="center" wrapText="1"/>
    </xf>
    <xf numFmtId="0" fontId="3" fillId="0" borderId="7" xfId="16" applyFont="1" applyFill="1" applyBorder="1" applyAlignment="1">
      <alignment horizontal="left" vertical="center" wrapText="1"/>
    </xf>
    <xf numFmtId="0" fontId="1" fillId="0" borderId="7" xfId="94" applyFont="1" applyFill="1" applyBorder="1" applyAlignment="1">
      <alignment horizontal="center" vertical="center" wrapText="1"/>
    </xf>
    <xf numFmtId="0" fontId="1" fillId="0" borderId="8" xfId="94" applyFont="1" applyFill="1" applyBorder="1" applyAlignment="1">
      <alignment horizontal="center" vertical="center" wrapText="1"/>
    </xf>
    <xf numFmtId="0" fontId="1" fillId="0" borderId="6" xfId="93" applyFont="1" applyFill="1" applyBorder="1" applyAlignment="1">
      <alignment vertical="center" wrapText="1"/>
    </xf>
    <xf numFmtId="0" fontId="1" fillId="0" borderId="2"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left" vertical="center" wrapText="1"/>
      <protection locked="0"/>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4" fillId="0" borderId="0" xfId="0" applyFont="1" applyBorder="1" applyAlignment="1">
      <alignment horizontal="center" vertical="center" wrapText="1"/>
    </xf>
    <xf numFmtId="0" fontId="0" fillId="0" borderId="0" xfId="0" applyBorder="1" applyAlignment="1">
      <alignment horizontal="center" vertical="center" wrapText="1"/>
    </xf>
    <xf numFmtId="0" fontId="5" fillId="4" borderId="5" xfId="0" applyFont="1" applyFill="1" applyBorder="1" applyAlignment="1">
      <alignment horizontal="center" vertical="center"/>
    </xf>
    <xf numFmtId="0" fontId="5" fillId="0" borderId="5" xfId="0" applyFont="1" applyBorder="1" applyAlignment="1">
      <alignment horizontal="center" vertical="center"/>
    </xf>
    <xf numFmtId="176" fontId="5" fillId="0" borderId="5" xfId="0" applyNumberFormat="1" applyFont="1" applyBorder="1">
      <alignment vertical="center"/>
    </xf>
    <xf numFmtId="0" fontId="5" fillId="0" borderId="5" xfId="0" applyFont="1" applyBorder="1">
      <alignment vertical="center"/>
    </xf>
    <xf numFmtId="176" fontId="5" fillId="0" borderId="5" xfId="0" applyNumberFormat="1" applyFont="1" applyFill="1" applyBorder="1" applyAlignment="1">
      <alignment vertical="center"/>
    </xf>
    <xf numFmtId="0" fontId="6" fillId="0" borderId="5" xfId="0" applyFont="1" applyFill="1" applyBorder="1" applyAlignment="1">
      <alignment horizontal="center" vertical="center"/>
    </xf>
    <xf numFmtId="57" fontId="6" fillId="0" borderId="5" xfId="0" applyNumberFormat="1" applyFont="1" applyFill="1" applyBorder="1" applyAlignment="1">
      <alignment horizontal="center" vertical="center"/>
    </xf>
    <xf numFmtId="0" fontId="5" fillId="0" borderId="5" xfId="0" applyFont="1" applyBorder="1" applyAlignment="1">
      <alignment horizontal="center" vertical="center" wrapText="1"/>
    </xf>
    <xf numFmtId="0" fontId="5" fillId="5" borderId="0" xfId="88" applyFont="1" applyFill="1"/>
    <xf numFmtId="0" fontId="7" fillId="0" borderId="0" xfId="0" applyFont="1" applyAlignment="1">
      <alignment horizontal="left" vertical="center"/>
    </xf>
    <xf numFmtId="0" fontId="5" fillId="0" borderId="0" xfId="0" applyFont="1">
      <alignment vertical="center"/>
    </xf>
    <xf numFmtId="0" fontId="8" fillId="5" borderId="0" xfId="88" applyFont="1" applyFill="1" applyAlignment="1">
      <alignment horizontal="center"/>
    </xf>
    <xf numFmtId="0" fontId="9" fillId="5" borderId="0" xfId="88" applyFont="1" applyFill="1" applyAlignment="1">
      <alignment horizontal="center" vertical="top" wrapText="1"/>
    </xf>
    <xf numFmtId="0" fontId="9" fillId="5" borderId="0" xfId="88" applyFont="1" applyFill="1" applyAlignment="1">
      <alignment horizontal="center" vertical="top"/>
    </xf>
    <xf numFmtId="0" fontId="10" fillId="5" borderId="0" xfId="88" applyFont="1" applyFill="1" applyAlignment="1">
      <alignment horizontal="center"/>
    </xf>
    <xf numFmtId="0" fontId="9" fillId="0" borderId="0" xfId="0" applyFont="1" applyAlignment="1">
      <alignment horizontal="justify" vertical="center"/>
    </xf>
  </cellXfs>
  <cellStyles count="101">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s>
  <tableStyles count="0" defaultTableStyle="TableStyleMedium2" defaultPivotStyle="PivotStyleLight16"/>
  <colors>
    <mruColors>
      <color rgb="00CCCCFF"/>
      <color rgb="00FFFF00"/>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123825</xdr:rowOff>
    </xdr:from>
    <xdr:to>
      <xdr:col>0</xdr:col>
      <xdr:colOff>0</xdr:colOff>
      <xdr:row>4</xdr:row>
      <xdr:rowOff>30507</xdr:rowOff>
    </xdr:to>
    <xdr:sp>
      <xdr:nvSpPr>
        <xdr:cNvPr id="2" name="Rectangle 25"/>
        <xdr:cNvSpPr>
          <a:spLocks noChangeArrowheads="1"/>
        </xdr:cNvSpPr>
      </xdr:nvSpPr>
      <xdr:spPr>
        <a:xfrm>
          <a:off x="0" y="123825"/>
          <a:ext cx="0" cy="973455"/>
        </a:xfrm>
        <a:prstGeom prst="rect">
          <a:avLst/>
        </a:prstGeom>
        <a:gradFill rotWithShape="1">
          <a:gsLst>
            <a:gs pos="0">
              <a:srgbClr val="FFFFFF"/>
            </a:gs>
            <a:gs pos="100000">
              <a:srgbClr val="0000FF"/>
            </a:gs>
          </a:gsLst>
          <a:lin ang="0" scaled="1"/>
        </a:gradFill>
        <a:ln w="9525">
          <a:noFill/>
          <a:miter lim="800000"/>
        </a:ln>
      </xdr:spPr>
      <xdr:txBody>
        <a:bodyPr vertOverflow="clip" wrap="square" lIns="36576" tIns="18288" rIns="36576" bIns="0" anchor="ctr" upright="1"/>
        <a:lstStyle/>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中国南方电网有限责任公司</a:t>
          </a:r>
          <a:endParaRPr lang="en-US" altLang="zh-CN" sz="1200" b="0" i="0" strike="noStrike">
            <a:solidFill>
              <a:srgbClr val="000000"/>
            </a:solidFill>
            <a:latin typeface="微软雅黑" panose="020B0503020204020204" pitchFamily="34" charset="-122"/>
            <a:ea typeface="微软雅黑" panose="020B0503020204020204" pitchFamily="34" charset="-122"/>
          </a:endParaRPr>
        </a:p>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供应商评审表</a:t>
          </a:r>
          <a:endParaRPr lang="zh-CN" altLang="en-US" sz="1200" b="0" i="0" strike="noStrike">
            <a:solidFill>
              <a:srgbClr val="000000"/>
            </a:solidFill>
            <a:latin typeface="微软雅黑" panose="020B0503020204020204" pitchFamily="34" charset="-122"/>
            <a:ea typeface="微软雅黑" panose="020B0503020204020204" pitchFamily="34" charset="-122"/>
          </a:endParaRPr>
        </a:p>
      </xdr:txBody>
    </xdr:sp>
    <xdr:clientData fLocksWithSheet="0"/>
  </xdr:twoCellAnchor>
  <xdr:twoCellAnchor>
    <xdr:from>
      <xdr:col>0</xdr:col>
      <xdr:colOff>28575</xdr:colOff>
      <xdr:row>0</xdr:row>
      <xdr:rowOff>47625</xdr:rowOff>
    </xdr:from>
    <xdr:to>
      <xdr:col>8</xdr:col>
      <xdr:colOff>647700</xdr:colOff>
      <xdr:row>13</xdr:row>
      <xdr:rowOff>66675</xdr:rowOff>
    </xdr:to>
    <xdr:pic>
      <xdr:nvPicPr>
        <xdr:cNvPr id="65708" name="Picture 4" descr="模板-3"/>
        <xdr:cNvPicPr>
          <a:picLocks noChangeAspect="1"/>
        </xdr:cNvPicPr>
      </xdr:nvPicPr>
      <xdr:blipFill>
        <a:blip r:embed="rId1"/>
        <a:srcRect l="462" t="1331" r="616" b="798"/>
        <a:stretch>
          <a:fillRect/>
        </a:stretch>
      </xdr:blipFill>
      <xdr:spPr>
        <a:xfrm>
          <a:off x="28575" y="47625"/>
          <a:ext cx="6105525" cy="3505200"/>
        </a:xfrm>
        <a:prstGeom prst="rect">
          <a:avLst/>
        </a:prstGeom>
        <a:noFill/>
        <a:ln w="9525">
          <a:noFill/>
        </a:ln>
      </xdr:spPr>
    </xdr:pic>
    <xdr:clientData/>
  </xdr:twoCellAnchor>
  <xdr:twoCellAnchor>
    <xdr:from>
      <xdr:col>0</xdr:col>
      <xdr:colOff>0</xdr:colOff>
      <xdr:row>31</xdr:row>
      <xdr:rowOff>143510</xdr:rowOff>
    </xdr:from>
    <xdr:to>
      <xdr:col>9</xdr:col>
      <xdr:colOff>9525</xdr:colOff>
      <xdr:row>31</xdr:row>
      <xdr:rowOff>163195</xdr:rowOff>
    </xdr:to>
    <xdr:sp>
      <xdr:nvSpPr>
        <xdr:cNvPr id="65709" name="Line 3"/>
        <xdr:cNvSpPr/>
      </xdr:nvSpPr>
      <xdr:spPr>
        <a:xfrm>
          <a:off x="0" y="8344535"/>
          <a:ext cx="6181725" cy="19685"/>
        </a:xfrm>
        <a:prstGeom prst="line">
          <a:avLst/>
        </a:prstGeom>
        <a:ln w="1905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zoomScale="70" zoomScaleNormal="70" workbookViewId="0">
      <selection activeCell="H27" sqref="H27"/>
    </sheetView>
  </sheetViews>
  <sheetFormatPr defaultColWidth="9" defaultRowHeight="17.25"/>
  <cols>
    <col min="1" max="16384" width="9" style="81"/>
  </cols>
  <sheetData>
    <row r="1" ht="21" spans="1:2">
      <c r="A1" s="82" t="s">
        <v>0</v>
      </c>
      <c r="B1" s="83"/>
    </row>
    <row r="2" ht="21" spans="1:2">
      <c r="A2" s="82"/>
      <c r="B2" s="83"/>
    </row>
    <row r="3" ht="21" spans="1:2">
      <c r="A3" s="82"/>
      <c r="B3" s="83"/>
    </row>
    <row r="4" ht="21" spans="1:2">
      <c r="A4" s="82"/>
      <c r="B4" s="83"/>
    </row>
    <row r="5" ht="21" spans="1:2">
      <c r="A5" s="82"/>
      <c r="B5" s="83"/>
    </row>
    <row r="6" ht="12" customHeight="1" spans="1:2">
      <c r="A6" s="82"/>
      <c r="B6" s="83"/>
    </row>
    <row r="7" ht="31.5" customHeight="1" spans="1:2">
      <c r="A7" s="82"/>
      <c r="B7" s="83"/>
    </row>
    <row r="8" ht="21" spans="1:2">
      <c r="A8" s="82"/>
      <c r="B8" s="83"/>
    </row>
    <row r="9" ht="21" spans="1:2">
      <c r="A9" s="82"/>
      <c r="B9" s="83"/>
    </row>
    <row r="10" ht="21" spans="1:2">
      <c r="A10" s="82"/>
      <c r="B10" s="83"/>
    </row>
    <row r="11" ht="21" spans="1:2">
      <c r="A11" s="82"/>
      <c r="B11" s="83"/>
    </row>
    <row r="12" ht="21" spans="1:2">
      <c r="A12" s="82"/>
      <c r="B12" s="83"/>
    </row>
    <row r="13" ht="21" spans="1:2">
      <c r="A13" s="82"/>
      <c r="B13" s="83"/>
    </row>
    <row r="14" spans="1:1">
      <c r="A14" s="81" t="s">
        <v>1</v>
      </c>
    </row>
    <row r="18" ht="36.75" spans="1:9">
      <c r="A18" s="84" t="s">
        <v>2</v>
      </c>
      <c r="B18" s="84"/>
      <c r="C18" s="84"/>
      <c r="D18" s="84"/>
      <c r="E18" s="84"/>
      <c r="F18" s="84"/>
      <c r="G18" s="84"/>
      <c r="H18" s="84"/>
      <c r="I18" s="84"/>
    </row>
    <row r="20" ht="52.5" customHeight="1" spans="1:9">
      <c r="A20" s="85" t="s">
        <v>3</v>
      </c>
      <c r="B20" s="86"/>
      <c r="C20" s="86"/>
      <c r="D20" s="86"/>
      <c r="E20" s="86"/>
      <c r="F20" s="86"/>
      <c r="G20" s="86"/>
      <c r="H20" s="86"/>
      <c r="I20" s="86"/>
    </row>
    <row r="23" ht="20.25" spans="1:9">
      <c r="A23" s="87"/>
      <c r="B23" s="87"/>
      <c r="C23" s="87"/>
      <c r="D23" s="87"/>
      <c r="E23" s="87"/>
      <c r="F23" s="87"/>
      <c r="G23" s="87"/>
      <c r="H23" s="87"/>
      <c r="I23" s="87"/>
    </row>
    <row r="31" ht="20.25" spans="1:9">
      <c r="A31" s="87"/>
      <c r="B31" s="87"/>
      <c r="C31" s="87"/>
      <c r="D31" s="87"/>
      <c r="E31" s="87"/>
      <c r="F31" s="87"/>
      <c r="G31" s="87"/>
      <c r="H31" s="87"/>
      <c r="I31" s="87"/>
    </row>
    <row r="34" ht="20.25" spans="1:9">
      <c r="A34" s="87" t="s">
        <v>4</v>
      </c>
      <c r="B34" s="87"/>
      <c r="C34" s="87"/>
      <c r="D34" s="87"/>
      <c r="E34" s="87"/>
      <c r="F34" s="87"/>
      <c r="G34" s="87"/>
      <c r="H34" s="87"/>
      <c r="I34" s="87"/>
    </row>
    <row r="35" ht="22.5" spans="1:2">
      <c r="A35" s="88"/>
      <c r="B35" s="83"/>
    </row>
  </sheetData>
  <mergeCells count="6">
    <mergeCell ref="A18:I18"/>
    <mergeCell ref="A20:I20"/>
    <mergeCell ref="A23:I23"/>
    <mergeCell ref="A31:E31"/>
    <mergeCell ref="F31:I31"/>
    <mergeCell ref="A34:I34"/>
  </mergeCells>
  <pageMargins left="0.699305555555556" right="0.699305555555556" top="0.75" bottom="0.75" header="0.3" footer="0.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5" sqref="A5:B5"/>
    </sheetView>
  </sheetViews>
  <sheetFormatPr defaultColWidth="9" defaultRowHeight="14.25" outlineLevelCol="2"/>
  <cols>
    <col min="1" max="1" width="13.5" customWidth="1"/>
    <col min="2" max="2" width="12.4" customWidth="1"/>
    <col min="3" max="3" width="46" customWidth="1"/>
  </cols>
  <sheetData>
    <row r="1" ht="18" spans="1:3">
      <c r="A1" s="71" t="s">
        <v>5</v>
      </c>
      <c r="B1" s="72"/>
      <c r="C1" s="72"/>
    </row>
    <row r="2" ht="17.25" spans="1:3">
      <c r="A2" s="73" t="s">
        <v>6</v>
      </c>
      <c r="B2" s="73" t="s">
        <v>7</v>
      </c>
      <c r="C2" s="73" t="s">
        <v>8</v>
      </c>
    </row>
    <row r="3" ht="17.25" spans="1:3">
      <c r="A3" s="74" t="s">
        <v>9</v>
      </c>
      <c r="B3" s="75">
        <v>43662</v>
      </c>
      <c r="C3" s="76"/>
    </row>
    <row r="4" ht="17.25" spans="1:3">
      <c r="A4" s="74" t="s">
        <v>10</v>
      </c>
      <c r="B4" s="77">
        <v>43862</v>
      </c>
      <c r="C4" s="76"/>
    </row>
    <row r="5" ht="17.25" spans="1:3">
      <c r="A5" s="78" t="s">
        <v>11</v>
      </c>
      <c r="B5" s="79">
        <v>44652</v>
      </c>
      <c r="C5" s="76"/>
    </row>
    <row r="6" ht="17.25" spans="1:3">
      <c r="A6" s="76"/>
      <c r="B6" s="76"/>
      <c r="C6" s="76"/>
    </row>
    <row r="7" ht="17.25" spans="1:3">
      <c r="A7" s="76"/>
      <c r="B7" s="76"/>
      <c r="C7" s="76"/>
    </row>
    <row r="8" ht="17.25" spans="1:3">
      <c r="A8" s="76"/>
      <c r="B8" s="76"/>
      <c r="C8" s="76"/>
    </row>
    <row r="9" ht="17.25" spans="1:3">
      <c r="A9" s="76"/>
      <c r="B9" s="76"/>
      <c r="C9" s="76"/>
    </row>
    <row r="10" ht="96" customHeight="1" spans="1:3">
      <c r="A10" s="76" t="s">
        <v>12</v>
      </c>
      <c r="B10" s="80" t="s">
        <v>3</v>
      </c>
      <c r="C10" s="80"/>
    </row>
  </sheetData>
  <mergeCells count="2">
    <mergeCell ref="A1:C1"/>
    <mergeCell ref="B10:C10"/>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showGridLines="0" tabSelected="1" zoomScale="130" zoomScaleNormal="130" workbookViewId="0">
      <pane xSplit="6" ySplit="3" topLeftCell="G31" activePane="bottomRight" state="frozen"/>
      <selection/>
      <selection pane="topRight"/>
      <selection pane="bottomLeft"/>
      <selection pane="bottomRight" activeCell="K33" sqref="K33"/>
    </sheetView>
  </sheetViews>
  <sheetFormatPr defaultColWidth="9" defaultRowHeight="14.25"/>
  <cols>
    <col min="1" max="1" width="2.5" style="1" customWidth="1"/>
    <col min="2" max="2" width="7.3" style="1" customWidth="1"/>
    <col min="3" max="3" width="3.6" style="2" customWidth="1"/>
    <col min="4" max="4" width="4.5" style="1" customWidth="1"/>
    <col min="5" max="5" width="9.8" style="1" customWidth="1"/>
    <col min="6" max="6" width="2.7" style="1" customWidth="1"/>
    <col min="7" max="7" width="23.6" style="5" customWidth="1"/>
    <col min="8" max="8" width="3.7" style="1" customWidth="1"/>
    <col min="9" max="9" width="28.1" style="5" customWidth="1"/>
    <col min="10" max="10" width="5.7" style="1" customWidth="1"/>
    <col min="11" max="11" width="15.1" style="5" customWidth="1"/>
    <col min="12" max="12" width="22.7" style="5" customWidth="1"/>
    <col min="13" max="249" width="9" style="2"/>
  </cols>
  <sheetData>
    <row r="1" spans="1:12">
      <c r="A1" s="6" t="s">
        <v>13</v>
      </c>
      <c r="B1" s="6"/>
      <c r="C1" s="6"/>
      <c r="D1" s="6"/>
      <c r="E1" s="6"/>
      <c r="F1" s="6"/>
      <c r="G1" s="6"/>
      <c r="H1" s="6"/>
      <c r="I1" s="6"/>
      <c r="J1" s="6"/>
      <c r="K1" s="6"/>
      <c r="L1" s="6"/>
    </row>
    <row r="2" spans="1:12">
      <c r="A2" s="7" t="s">
        <v>14</v>
      </c>
      <c r="B2" s="8"/>
      <c r="C2" s="9"/>
      <c r="D2" s="7" t="s">
        <v>15</v>
      </c>
      <c r="E2" s="8"/>
      <c r="F2" s="8"/>
      <c r="G2" s="8"/>
      <c r="H2" s="8"/>
      <c r="I2" s="8"/>
      <c r="J2" s="8"/>
      <c r="K2" s="8"/>
      <c r="L2" s="9"/>
    </row>
    <row r="3" s="1" customFormat="1" ht="28.5" spans="1:12">
      <c r="A3" s="10" t="s">
        <v>16</v>
      </c>
      <c r="B3" s="10" t="s">
        <v>17</v>
      </c>
      <c r="C3" s="10" t="s">
        <v>18</v>
      </c>
      <c r="D3" s="10" t="s">
        <v>19</v>
      </c>
      <c r="E3" s="10" t="s">
        <v>17</v>
      </c>
      <c r="F3" s="10" t="s">
        <v>18</v>
      </c>
      <c r="G3" s="10" t="s">
        <v>20</v>
      </c>
      <c r="H3" s="10" t="s">
        <v>21</v>
      </c>
      <c r="I3" s="44" t="s">
        <v>22</v>
      </c>
      <c r="J3" s="10" t="s">
        <v>23</v>
      </c>
      <c r="K3" s="10" t="s">
        <v>24</v>
      </c>
      <c r="L3" s="10" t="s">
        <v>25</v>
      </c>
    </row>
    <row r="4" ht="28.5" spans="1:12">
      <c r="A4" s="11">
        <v>1</v>
      </c>
      <c r="B4" s="11" t="s">
        <v>26</v>
      </c>
      <c r="C4" s="12">
        <f>SUM(F4:F10)</f>
        <v>15</v>
      </c>
      <c r="D4" s="13">
        <v>1.1</v>
      </c>
      <c r="E4" s="13" t="s">
        <v>27</v>
      </c>
      <c r="F4" s="14">
        <v>2</v>
      </c>
      <c r="G4" s="15" t="s">
        <v>28</v>
      </c>
      <c r="H4" s="16">
        <v>2</v>
      </c>
      <c r="I4" s="45" t="s">
        <v>29</v>
      </c>
      <c r="J4" s="11" t="s">
        <v>30</v>
      </c>
      <c r="K4" s="46" t="s">
        <v>31</v>
      </c>
      <c r="L4" s="47" t="s">
        <v>32</v>
      </c>
    </row>
    <row r="5" ht="42.75" spans="1:12">
      <c r="A5" s="11"/>
      <c r="B5" s="11"/>
      <c r="C5" s="12"/>
      <c r="D5" s="13">
        <v>1.2</v>
      </c>
      <c r="E5" s="13" t="s">
        <v>33</v>
      </c>
      <c r="F5" s="14">
        <v>2</v>
      </c>
      <c r="G5" s="17" t="s">
        <v>34</v>
      </c>
      <c r="H5" s="16">
        <v>2</v>
      </c>
      <c r="I5" s="45" t="s">
        <v>35</v>
      </c>
      <c r="J5" s="11" t="s">
        <v>30</v>
      </c>
      <c r="K5" s="46" t="s">
        <v>36</v>
      </c>
      <c r="L5" s="47" t="s">
        <v>37</v>
      </c>
    </row>
    <row r="6" ht="42.75" spans="1:12">
      <c r="A6" s="11"/>
      <c r="B6" s="11"/>
      <c r="C6" s="12"/>
      <c r="D6" s="13">
        <v>1.3</v>
      </c>
      <c r="E6" s="11" t="s">
        <v>38</v>
      </c>
      <c r="F6" s="11">
        <v>2</v>
      </c>
      <c r="G6" s="18" t="s">
        <v>39</v>
      </c>
      <c r="H6" s="19">
        <v>2</v>
      </c>
      <c r="I6" s="25" t="s">
        <v>40</v>
      </c>
      <c r="J6" s="11" t="s">
        <v>30</v>
      </c>
      <c r="K6" s="48" t="s">
        <v>41</v>
      </c>
      <c r="L6" s="25" t="s">
        <v>42</v>
      </c>
    </row>
    <row r="7" ht="28.5" spans="1:12">
      <c r="A7" s="11"/>
      <c r="B7" s="11"/>
      <c r="C7" s="12"/>
      <c r="D7" s="13">
        <v>1.4</v>
      </c>
      <c r="E7" s="13" t="s">
        <v>43</v>
      </c>
      <c r="F7" s="11">
        <v>7</v>
      </c>
      <c r="G7" s="18" t="s">
        <v>44</v>
      </c>
      <c r="H7" s="19">
        <v>7</v>
      </c>
      <c r="I7" s="49" t="s">
        <v>45</v>
      </c>
      <c r="J7" s="13" t="s">
        <v>30</v>
      </c>
      <c r="K7" s="49" t="s">
        <v>46</v>
      </c>
      <c r="L7" s="50" t="s">
        <v>47</v>
      </c>
    </row>
    <row r="8" ht="28.5" spans="1:12">
      <c r="A8" s="11"/>
      <c r="B8" s="11"/>
      <c r="C8" s="12"/>
      <c r="D8" s="20"/>
      <c r="E8" s="20"/>
      <c r="F8" s="11"/>
      <c r="G8" s="18" t="s">
        <v>48</v>
      </c>
      <c r="H8" s="19">
        <v>5</v>
      </c>
      <c r="I8" s="51"/>
      <c r="J8" s="20"/>
      <c r="K8" s="52"/>
      <c r="L8" s="53"/>
    </row>
    <row r="9" ht="28.5" spans="1:12">
      <c r="A9" s="11"/>
      <c r="B9" s="11"/>
      <c r="C9" s="12"/>
      <c r="D9" s="13">
        <v>1.5</v>
      </c>
      <c r="E9" s="13" t="s">
        <v>49</v>
      </c>
      <c r="F9" s="11">
        <v>2</v>
      </c>
      <c r="G9" s="18" t="s">
        <v>50</v>
      </c>
      <c r="H9" s="19">
        <v>2</v>
      </c>
      <c r="I9" s="49" t="s">
        <v>51</v>
      </c>
      <c r="J9" s="13" t="s">
        <v>30</v>
      </c>
      <c r="K9" s="46" t="s">
        <v>52</v>
      </c>
      <c r="L9" s="50" t="s">
        <v>53</v>
      </c>
    </row>
    <row r="10" ht="28.5" spans="1:12">
      <c r="A10" s="11"/>
      <c r="B10" s="11"/>
      <c r="C10" s="12"/>
      <c r="D10" s="20"/>
      <c r="E10" s="20"/>
      <c r="F10" s="11"/>
      <c r="G10" s="18" t="s">
        <v>54</v>
      </c>
      <c r="H10" s="19">
        <v>1</v>
      </c>
      <c r="I10" s="51"/>
      <c r="J10" s="20"/>
      <c r="K10" s="54"/>
      <c r="L10" s="53"/>
    </row>
    <row r="11" ht="28.5" spans="1:12">
      <c r="A11" s="11">
        <v>2</v>
      </c>
      <c r="B11" s="11" t="s">
        <v>55</v>
      </c>
      <c r="C11" s="12">
        <v>15</v>
      </c>
      <c r="D11" s="13">
        <v>2.1</v>
      </c>
      <c r="E11" s="13" t="s">
        <v>56</v>
      </c>
      <c r="F11" s="21">
        <v>5</v>
      </c>
      <c r="G11" s="22" t="s">
        <v>57</v>
      </c>
      <c r="H11" s="11">
        <f>F11</f>
        <v>5</v>
      </c>
      <c r="I11" s="49" t="s">
        <v>58</v>
      </c>
      <c r="J11" s="13" t="s">
        <v>30</v>
      </c>
      <c r="K11" s="46" t="s">
        <v>59</v>
      </c>
      <c r="L11" s="49" t="s">
        <v>60</v>
      </c>
    </row>
    <row r="12" ht="28.5" spans="1:12">
      <c r="A12" s="11"/>
      <c r="B12" s="11"/>
      <c r="C12" s="12"/>
      <c r="D12" s="20"/>
      <c r="E12" s="20"/>
      <c r="F12" s="21"/>
      <c r="G12" s="22" t="s">
        <v>61</v>
      </c>
      <c r="H12" s="11">
        <v>3</v>
      </c>
      <c r="I12" s="51"/>
      <c r="J12" s="23"/>
      <c r="K12" s="55"/>
      <c r="L12" s="51"/>
    </row>
    <row r="13" ht="28.5" spans="1:12">
      <c r="A13" s="11"/>
      <c r="B13" s="11"/>
      <c r="C13" s="12"/>
      <c r="D13" s="11">
        <v>2.2</v>
      </c>
      <c r="E13" s="11" t="s">
        <v>62</v>
      </c>
      <c r="F13" s="21">
        <v>5</v>
      </c>
      <c r="G13" s="18" t="s">
        <v>63</v>
      </c>
      <c r="H13" s="11">
        <v>5</v>
      </c>
      <c r="I13" s="22" t="s">
        <v>64</v>
      </c>
      <c r="J13" s="11" t="s">
        <v>30</v>
      </c>
      <c r="K13" s="48" t="s">
        <v>65</v>
      </c>
      <c r="L13" s="25" t="s">
        <v>66</v>
      </c>
    </row>
    <row r="14" customFormat="1" ht="30" customHeight="1" spans="1:12">
      <c r="A14" s="11"/>
      <c r="B14" s="11"/>
      <c r="C14" s="12"/>
      <c r="D14" s="13">
        <v>2.3</v>
      </c>
      <c r="E14" s="13" t="s">
        <v>67</v>
      </c>
      <c r="F14" s="14">
        <v>5</v>
      </c>
      <c r="G14" s="17" t="s">
        <v>68</v>
      </c>
      <c r="H14" s="11">
        <v>5</v>
      </c>
      <c r="I14" s="56" t="s">
        <v>69</v>
      </c>
      <c r="J14" s="13" t="s">
        <v>30</v>
      </c>
      <c r="K14" s="56" t="s">
        <v>70</v>
      </c>
      <c r="L14" s="13" t="s">
        <v>71</v>
      </c>
    </row>
    <row r="15" s="2" customFormat="1" ht="28.5" spans="1:12">
      <c r="A15" s="11"/>
      <c r="B15" s="11"/>
      <c r="C15" s="12"/>
      <c r="D15" s="23"/>
      <c r="E15" s="23"/>
      <c r="F15" s="24"/>
      <c r="G15" s="17" t="s">
        <v>72</v>
      </c>
      <c r="H15" s="11">
        <v>3</v>
      </c>
      <c r="I15" s="54"/>
      <c r="J15" s="23"/>
      <c r="K15" s="54"/>
      <c r="L15" s="52"/>
    </row>
    <row r="16" ht="28.5" spans="1:12">
      <c r="A16" s="13">
        <v>3</v>
      </c>
      <c r="B16" s="13" t="s">
        <v>73</v>
      </c>
      <c r="C16" s="13">
        <v>9</v>
      </c>
      <c r="D16" s="13">
        <v>3.1</v>
      </c>
      <c r="E16" s="13" t="s">
        <v>74</v>
      </c>
      <c r="F16" s="13">
        <v>3</v>
      </c>
      <c r="G16" s="22" t="s">
        <v>75</v>
      </c>
      <c r="H16" s="11">
        <f>F16</f>
        <v>3</v>
      </c>
      <c r="I16" s="57" t="s">
        <v>76</v>
      </c>
      <c r="J16" s="13" t="s">
        <v>30</v>
      </c>
      <c r="K16" s="46" t="s">
        <v>77</v>
      </c>
      <c r="L16" s="57" t="s">
        <v>78</v>
      </c>
    </row>
    <row r="17" ht="28.5" spans="1:12">
      <c r="A17" s="20"/>
      <c r="B17" s="20"/>
      <c r="C17" s="20"/>
      <c r="D17" s="20"/>
      <c r="E17" s="20"/>
      <c r="F17" s="20"/>
      <c r="G17" s="22" t="s">
        <v>79</v>
      </c>
      <c r="H17" s="11">
        <v>2</v>
      </c>
      <c r="I17" s="58"/>
      <c r="J17" s="20"/>
      <c r="K17" s="55"/>
      <c r="L17" s="58"/>
    </row>
    <row r="18" ht="28.5" spans="1:12">
      <c r="A18" s="20"/>
      <c r="B18" s="20"/>
      <c r="C18" s="20"/>
      <c r="D18" s="20"/>
      <c r="E18" s="23"/>
      <c r="F18" s="20"/>
      <c r="G18" s="25" t="s">
        <v>80</v>
      </c>
      <c r="H18" s="11">
        <v>1</v>
      </c>
      <c r="I18" s="59"/>
      <c r="J18" s="23"/>
      <c r="K18" s="55"/>
      <c r="L18" s="58"/>
    </row>
    <row r="19" ht="60" customHeight="1" spans="1:12">
      <c r="A19" s="20"/>
      <c r="B19" s="20"/>
      <c r="C19" s="20"/>
      <c r="D19" s="13">
        <v>3.2</v>
      </c>
      <c r="E19" s="13" t="s">
        <v>81</v>
      </c>
      <c r="F19" s="13">
        <v>3</v>
      </c>
      <c r="G19" s="25" t="s">
        <v>82</v>
      </c>
      <c r="H19" s="11">
        <v>3</v>
      </c>
      <c r="I19" s="57" t="s">
        <v>83</v>
      </c>
      <c r="J19" s="13" t="s">
        <v>30</v>
      </c>
      <c r="K19" s="49" t="s">
        <v>84</v>
      </c>
      <c r="L19" s="60" t="s">
        <v>85</v>
      </c>
    </row>
    <row r="20" ht="60" customHeight="1" spans="1:12">
      <c r="A20" s="20"/>
      <c r="B20" s="20"/>
      <c r="C20" s="20"/>
      <c r="D20" s="20"/>
      <c r="E20" s="20"/>
      <c r="F20" s="20"/>
      <c r="G20" s="26" t="s">
        <v>86</v>
      </c>
      <c r="H20" s="11">
        <v>2</v>
      </c>
      <c r="I20" s="58"/>
      <c r="J20" s="20"/>
      <c r="K20" s="52"/>
      <c r="L20" s="61"/>
    </row>
    <row r="21" ht="60" customHeight="1" spans="1:12">
      <c r="A21" s="20"/>
      <c r="B21" s="20"/>
      <c r="C21" s="20"/>
      <c r="D21" s="20"/>
      <c r="E21" s="20"/>
      <c r="F21" s="20"/>
      <c r="G21" s="26" t="s">
        <v>87</v>
      </c>
      <c r="H21" s="11">
        <v>1</v>
      </c>
      <c r="I21" s="59"/>
      <c r="J21" s="20"/>
      <c r="K21" s="52"/>
      <c r="L21" s="61"/>
    </row>
    <row r="22" s="3" customFormat="1" ht="58.05" customHeight="1" spans="1:12">
      <c r="A22" s="20"/>
      <c r="B22" s="20"/>
      <c r="C22" s="20"/>
      <c r="D22" s="13">
        <v>3.3</v>
      </c>
      <c r="E22" s="27" t="s">
        <v>88</v>
      </c>
      <c r="F22" s="13">
        <v>3</v>
      </c>
      <c r="G22" s="25" t="s">
        <v>89</v>
      </c>
      <c r="H22" s="11">
        <v>3</v>
      </c>
      <c r="I22" s="49" t="s">
        <v>90</v>
      </c>
      <c r="J22" s="13" t="s">
        <v>30</v>
      </c>
      <c r="K22" s="46" t="s">
        <v>84</v>
      </c>
      <c r="L22" s="62" t="s">
        <v>85</v>
      </c>
    </row>
    <row r="23" s="3" customFormat="1" ht="58.05" customHeight="1" spans="1:12">
      <c r="A23" s="20"/>
      <c r="B23" s="20"/>
      <c r="C23" s="20"/>
      <c r="D23" s="20"/>
      <c r="E23" s="28"/>
      <c r="F23" s="20"/>
      <c r="G23" s="25" t="s">
        <v>91</v>
      </c>
      <c r="H23" s="11">
        <v>2</v>
      </c>
      <c r="I23" s="52"/>
      <c r="J23" s="20"/>
      <c r="K23" s="55"/>
      <c r="L23" s="63"/>
    </row>
    <row r="24" s="3" customFormat="1" ht="58.05" customHeight="1" spans="1:12">
      <c r="A24" s="20"/>
      <c r="B24" s="20"/>
      <c r="C24" s="20"/>
      <c r="D24" s="20"/>
      <c r="E24" s="28"/>
      <c r="F24" s="20"/>
      <c r="G24" s="25" t="s">
        <v>92</v>
      </c>
      <c r="H24" s="11">
        <v>1</v>
      </c>
      <c r="I24" s="51"/>
      <c r="J24" s="20"/>
      <c r="K24" s="54"/>
      <c r="L24" s="63"/>
    </row>
    <row r="25" s="4" customFormat="1" ht="31" customHeight="1" spans="1:12">
      <c r="A25" s="29">
        <v>4</v>
      </c>
      <c r="B25" s="29" t="s">
        <v>93</v>
      </c>
      <c r="C25" s="29">
        <f>SUM(F25:F30)</f>
        <v>12</v>
      </c>
      <c r="D25" s="30">
        <v>4.1</v>
      </c>
      <c r="E25" s="30" t="s">
        <v>94</v>
      </c>
      <c r="F25" s="30">
        <v>2</v>
      </c>
      <c r="G25" s="31" t="s">
        <v>95</v>
      </c>
      <c r="H25" s="30">
        <v>2</v>
      </c>
      <c r="I25" s="56" t="s">
        <v>96</v>
      </c>
      <c r="J25" s="11" t="s">
        <v>30</v>
      </c>
      <c r="K25" s="56" t="s">
        <v>97</v>
      </c>
      <c r="L25" s="56" t="s">
        <v>98</v>
      </c>
    </row>
    <row r="26" s="4" customFormat="1" ht="31" customHeight="1" spans="1:12">
      <c r="A26" s="32"/>
      <c r="B26" s="32"/>
      <c r="C26" s="32"/>
      <c r="D26" s="30">
        <v>4.2</v>
      </c>
      <c r="E26" s="33" t="s">
        <v>99</v>
      </c>
      <c r="F26" s="30">
        <v>2</v>
      </c>
      <c r="G26" s="31" t="s">
        <v>100</v>
      </c>
      <c r="H26" s="30">
        <v>2</v>
      </c>
      <c r="I26" s="64"/>
      <c r="J26" s="11" t="s">
        <v>30</v>
      </c>
      <c r="K26" s="64"/>
      <c r="L26" s="64"/>
    </row>
    <row r="27" s="4" customFormat="1" ht="31" customHeight="1" spans="1:12">
      <c r="A27" s="32"/>
      <c r="B27" s="32"/>
      <c r="C27" s="32"/>
      <c r="D27" s="30">
        <v>4.3</v>
      </c>
      <c r="E27" s="33" t="s">
        <v>101</v>
      </c>
      <c r="F27" s="30">
        <v>2</v>
      </c>
      <c r="G27" s="31" t="s">
        <v>102</v>
      </c>
      <c r="H27" s="30">
        <v>2</v>
      </c>
      <c r="I27" s="64"/>
      <c r="J27" s="11" t="s">
        <v>30</v>
      </c>
      <c r="K27" s="64"/>
      <c r="L27" s="64"/>
    </row>
    <row r="28" s="4" customFormat="1" ht="31" customHeight="1" spans="1:12">
      <c r="A28" s="32"/>
      <c r="B28" s="32"/>
      <c r="C28" s="32"/>
      <c r="D28" s="30">
        <v>4.4</v>
      </c>
      <c r="E28" s="33" t="s">
        <v>103</v>
      </c>
      <c r="F28" s="30">
        <v>2</v>
      </c>
      <c r="G28" s="31" t="s">
        <v>104</v>
      </c>
      <c r="H28" s="30">
        <v>2</v>
      </c>
      <c r="I28" s="64"/>
      <c r="J28" s="11" t="s">
        <v>30</v>
      </c>
      <c r="K28" s="64"/>
      <c r="L28" s="64"/>
    </row>
    <row r="29" s="4" customFormat="1" ht="31" customHeight="1" spans="1:12">
      <c r="A29" s="32"/>
      <c r="B29" s="32"/>
      <c r="C29" s="32"/>
      <c r="D29" s="30">
        <v>4.5</v>
      </c>
      <c r="E29" s="33" t="s">
        <v>105</v>
      </c>
      <c r="F29" s="30">
        <v>2</v>
      </c>
      <c r="G29" s="25" t="s">
        <v>106</v>
      </c>
      <c r="H29" s="30">
        <v>2</v>
      </c>
      <c r="I29" s="64"/>
      <c r="J29" s="11" t="s">
        <v>30</v>
      </c>
      <c r="K29" s="64"/>
      <c r="L29" s="64"/>
    </row>
    <row r="30" s="4" customFormat="1" ht="31" customHeight="1" spans="1:12">
      <c r="A30" s="32"/>
      <c r="B30" s="32"/>
      <c r="C30" s="32"/>
      <c r="D30" s="30">
        <v>4.6</v>
      </c>
      <c r="E30" s="33" t="s">
        <v>107</v>
      </c>
      <c r="F30" s="30">
        <v>2</v>
      </c>
      <c r="G30" s="31" t="s">
        <v>108</v>
      </c>
      <c r="H30" s="30">
        <v>2</v>
      </c>
      <c r="I30" s="65"/>
      <c r="J30" s="11" t="s">
        <v>30</v>
      </c>
      <c r="K30" s="65"/>
      <c r="L30" s="65"/>
    </row>
    <row r="31" s="4" customFormat="1" ht="48" customHeight="1" spans="1:12">
      <c r="A31" s="29">
        <v>5</v>
      </c>
      <c r="B31" s="29" t="s">
        <v>109</v>
      </c>
      <c r="C31" s="29">
        <f>SUM(F31:F36)</f>
        <v>11</v>
      </c>
      <c r="D31" s="30">
        <v>5.1</v>
      </c>
      <c r="E31" s="30" t="s">
        <v>110</v>
      </c>
      <c r="F31" s="30">
        <v>2</v>
      </c>
      <c r="G31" s="31" t="s">
        <v>111</v>
      </c>
      <c r="H31" s="11">
        <f t="shared" ref="H31:H36" si="0">F31</f>
        <v>2</v>
      </c>
      <c r="I31" s="57" t="s">
        <v>112</v>
      </c>
      <c r="J31" s="11" t="s">
        <v>30</v>
      </c>
      <c r="K31" s="66" t="s">
        <v>113</v>
      </c>
      <c r="L31" s="57" t="s">
        <v>114</v>
      </c>
    </row>
    <row r="32" s="4" customFormat="1" ht="48" customHeight="1" spans="1:12">
      <c r="A32" s="32"/>
      <c r="B32" s="32"/>
      <c r="C32" s="32"/>
      <c r="D32" s="30">
        <v>5.2</v>
      </c>
      <c r="E32" s="30" t="s">
        <v>115</v>
      </c>
      <c r="F32" s="30">
        <v>2</v>
      </c>
      <c r="G32" s="31" t="s">
        <v>116</v>
      </c>
      <c r="H32" s="11">
        <f t="shared" si="0"/>
        <v>2</v>
      </c>
      <c r="I32" s="58"/>
      <c r="J32" s="11" t="s">
        <v>30</v>
      </c>
      <c r="K32" s="66" t="s">
        <v>117</v>
      </c>
      <c r="L32" s="58"/>
    </row>
    <row r="33" s="4" customFormat="1" ht="48" customHeight="1" spans="1:12">
      <c r="A33" s="32"/>
      <c r="B33" s="32"/>
      <c r="C33" s="32"/>
      <c r="D33" s="30">
        <v>5.3</v>
      </c>
      <c r="E33" s="30" t="s">
        <v>118</v>
      </c>
      <c r="F33" s="30">
        <v>1</v>
      </c>
      <c r="G33" s="31" t="s">
        <v>119</v>
      </c>
      <c r="H33" s="11">
        <f t="shared" si="0"/>
        <v>1</v>
      </c>
      <c r="I33" s="58"/>
      <c r="J33" s="11" t="s">
        <v>30</v>
      </c>
      <c r="K33" s="66" t="s">
        <v>113</v>
      </c>
      <c r="L33" s="58"/>
    </row>
    <row r="34" s="4" customFormat="1" ht="48" customHeight="1" spans="1:12">
      <c r="A34" s="32"/>
      <c r="B34" s="32"/>
      <c r="C34" s="32"/>
      <c r="D34" s="30">
        <v>5.4</v>
      </c>
      <c r="E34" s="30" t="s">
        <v>120</v>
      </c>
      <c r="F34" s="30">
        <v>2</v>
      </c>
      <c r="G34" s="31" t="s">
        <v>121</v>
      </c>
      <c r="H34" s="11">
        <f t="shared" si="0"/>
        <v>2</v>
      </c>
      <c r="I34" s="58"/>
      <c r="J34" s="11" t="s">
        <v>30</v>
      </c>
      <c r="K34" s="66" t="s">
        <v>117</v>
      </c>
      <c r="L34" s="58"/>
    </row>
    <row r="35" s="4" customFormat="1" ht="48" customHeight="1" spans="1:12">
      <c r="A35" s="32"/>
      <c r="B35" s="32"/>
      <c r="C35" s="32"/>
      <c r="D35" s="30">
        <v>5.5</v>
      </c>
      <c r="E35" s="30" t="s">
        <v>122</v>
      </c>
      <c r="F35" s="30">
        <v>2</v>
      </c>
      <c r="G35" s="34" t="s">
        <v>123</v>
      </c>
      <c r="H35" s="11">
        <f t="shared" si="0"/>
        <v>2</v>
      </c>
      <c r="I35" s="58"/>
      <c r="J35" s="11" t="s">
        <v>30</v>
      </c>
      <c r="K35" s="66" t="s">
        <v>117</v>
      </c>
      <c r="L35" s="58"/>
    </row>
    <row r="36" s="4" customFormat="1" ht="48" customHeight="1" spans="1:12">
      <c r="A36" s="35"/>
      <c r="B36" s="35"/>
      <c r="C36" s="35"/>
      <c r="D36" s="30">
        <v>5.6</v>
      </c>
      <c r="E36" s="30" t="s">
        <v>124</v>
      </c>
      <c r="F36" s="30">
        <v>2</v>
      </c>
      <c r="G36" s="34" t="s">
        <v>125</v>
      </c>
      <c r="H36" s="11">
        <f t="shared" si="0"/>
        <v>2</v>
      </c>
      <c r="I36" s="59"/>
      <c r="J36" s="11" t="s">
        <v>30</v>
      </c>
      <c r="K36" s="66" t="s">
        <v>117</v>
      </c>
      <c r="L36" s="59"/>
    </row>
    <row r="37" s="4" customFormat="1" ht="32" customHeight="1" spans="1:12">
      <c r="A37" s="32">
        <v>6</v>
      </c>
      <c r="B37" s="32" t="s">
        <v>126</v>
      </c>
      <c r="C37" s="32">
        <v>11</v>
      </c>
      <c r="D37" s="30">
        <v>6.1</v>
      </c>
      <c r="E37" s="31" t="s">
        <v>127</v>
      </c>
      <c r="F37" s="11">
        <v>2</v>
      </c>
      <c r="G37" s="33" t="s">
        <v>128</v>
      </c>
      <c r="H37" s="36">
        <v>2</v>
      </c>
      <c r="I37" s="55" t="s">
        <v>129</v>
      </c>
      <c r="J37" s="11" t="s">
        <v>30</v>
      </c>
      <c r="K37" s="55" t="s">
        <v>130</v>
      </c>
      <c r="L37" s="64" t="s">
        <v>131</v>
      </c>
    </row>
    <row r="38" s="4" customFormat="1" ht="32" customHeight="1" spans="1:12">
      <c r="A38" s="32"/>
      <c r="B38" s="32"/>
      <c r="C38" s="32"/>
      <c r="D38" s="30">
        <v>6.2</v>
      </c>
      <c r="E38" s="31" t="s">
        <v>132</v>
      </c>
      <c r="F38" s="11">
        <v>2</v>
      </c>
      <c r="G38" s="33" t="s">
        <v>133</v>
      </c>
      <c r="H38" s="36">
        <v>2</v>
      </c>
      <c r="I38" s="55"/>
      <c r="J38" s="11" t="s">
        <v>30</v>
      </c>
      <c r="K38" s="55"/>
      <c r="L38" s="64"/>
    </row>
    <row r="39" s="4" customFormat="1" ht="32" customHeight="1" spans="1:12">
      <c r="A39" s="32"/>
      <c r="B39" s="32"/>
      <c r="C39" s="32"/>
      <c r="D39" s="30">
        <v>6.3</v>
      </c>
      <c r="E39" s="31" t="s">
        <v>134</v>
      </c>
      <c r="F39" s="11">
        <v>2</v>
      </c>
      <c r="G39" s="33" t="s">
        <v>135</v>
      </c>
      <c r="H39" s="36">
        <v>2</v>
      </c>
      <c r="I39" s="55"/>
      <c r="J39" s="11" t="s">
        <v>30</v>
      </c>
      <c r="K39" s="55"/>
      <c r="L39" s="64"/>
    </row>
    <row r="40" s="4" customFormat="1" ht="32" customHeight="1" spans="1:12">
      <c r="A40" s="32"/>
      <c r="B40" s="32"/>
      <c r="C40" s="32"/>
      <c r="D40" s="30">
        <v>6.4</v>
      </c>
      <c r="E40" s="31" t="s">
        <v>136</v>
      </c>
      <c r="F40" s="11">
        <v>2</v>
      </c>
      <c r="G40" s="33" t="s">
        <v>137</v>
      </c>
      <c r="H40" s="36">
        <v>2</v>
      </c>
      <c r="I40" s="55"/>
      <c r="J40" s="11" t="s">
        <v>30</v>
      </c>
      <c r="K40" s="55"/>
      <c r="L40" s="64"/>
    </row>
    <row r="41" s="4" customFormat="1" ht="32" customHeight="1" spans="1:12">
      <c r="A41" s="32"/>
      <c r="B41" s="32"/>
      <c r="C41" s="32"/>
      <c r="D41" s="30">
        <v>6.5</v>
      </c>
      <c r="E41" s="31" t="s">
        <v>138</v>
      </c>
      <c r="F41" s="30">
        <v>3</v>
      </c>
      <c r="G41" s="22" t="s">
        <v>139</v>
      </c>
      <c r="H41" s="11">
        <v>3</v>
      </c>
      <c r="I41" s="54"/>
      <c r="J41" s="11" t="s">
        <v>30</v>
      </c>
      <c r="K41" s="54"/>
      <c r="L41" s="54"/>
    </row>
    <row r="42" ht="60" customHeight="1" spans="1:12">
      <c r="A42" s="11">
        <v>7</v>
      </c>
      <c r="B42" s="11" t="s">
        <v>140</v>
      </c>
      <c r="C42" s="11">
        <v>10</v>
      </c>
      <c r="D42" s="11">
        <v>7.1</v>
      </c>
      <c r="E42" s="31" t="s">
        <v>141</v>
      </c>
      <c r="F42" s="11">
        <v>2</v>
      </c>
      <c r="G42" s="26" t="s">
        <v>141</v>
      </c>
      <c r="H42" s="11">
        <v>2</v>
      </c>
      <c r="I42" s="25" t="s">
        <v>142</v>
      </c>
      <c r="J42" s="11" t="s">
        <v>30</v>
      </c>
      <c r="K42" s="25" t="s">
        <v>143</v>
      </c>
      <c r="L42" s="25" t="s">
        <v>144</v>
      </c>
    </row>
    <row r="43" ht="60" customHeight="1" spans="1:12">
      <c r="A43" s="11"/>
      <c r="B43" s="11"/>
      <c r="C43" s="11"/>
      <c r="D43" s="11">
        <v>7.2</v>
      </c>
      <c r="E43" s="31" t="s">
        <v>145</v>
      </c>
      <c r="F43" s="11">
        <v>2</v>
      </c>
      <c r="G43" s="26" t="s">
        <v>145</v>
      </c>
      <c r="H43" s="11">
        <v>2</v>
      </c>
      <c r="I43" s="25"/>
      <c r="J43" s="11" t="s">
        <v>30</v>
      </c>
      <c r="K43" s="25"/>
      <c r="L43" s="25"/>
    </row>
    <row r="44" ht="60" customHeight="1" spans="1:12">
      <c r="A44" s="11"/>
      <c r="B44" s="11"/>
      <c r="C44" s="11"/>
      <c r="D44" s="11">
        <v>7.3</v>
      </c>
      <c r="E44" s="31" t="s">
        <v>146</v>
      </c>
      <c r="F44" s="11">
        <v>3</v>
      </c>
      <c r="G44" s="26" t="s">
        <v>147</v>
      </c>
      <c r="H44" s="11">
        <v>3</v>
      </c>
      <c r="I44" s="25"/>
      <c r="J44" s="11" t="s">
        <v>30</v>
      </c>
      <c r="K44" s="25"/>
      <c r="L44" s="25"/>
    </row>
    <row r="45" ht="60" customHeight="1" spans="1:12">
      <c r="A45" s="11"/>
      <c r="B45" s="11"/>
      <c r="C45" s="11"/>
      <c r="D45" s="11">
        <v>7.4</v>
      </c>
      <c r="E45" s="31" t="s">
        <v>148</v>
      </c>
      <c r="F45" s="11">
        <v>3</v>
      </c>
      <c r="G45" s="26" t="s">
        <v>148</v>
      </c>
      <c r="H45" s="11">
        <v>3</v>
      </c>
      <c r="I45" s="25"/>
      <c r="J45" s="11" t="s">
        <v>30</v>
      </c>
      <c r="K45" s="25"/>
      <c r="L45" s="25"/>
    </row>
    <row r="46" ht="102" customHeight="1" spans="1:12">
      <c r="A46" s="11">
        <v>8</v>
      </c>
      <c r="B46" s="11" t="s">
        <v>149</v>
      </c>
      <c r="C46" s="11">
        <f>SUM(F46:F50)</f>
        <v>11</v>
      </c>
      <c r="D46" s="11">
        <v>8.1</v>
      </c>
      <c r="E46" s="31" t="s">
        <v>150</v>
      </c>
      <c r="F46" s="12">
        <v>2</v>
      </c>
      <c r="G46" s="37" t="s">
        <v>151</v>
      </c>
      <c r="H46" s="11">
        <v>2</v>
      </c>
      <c r="I46" s="25" t="s">
        <v>152</v>
      </c>
      <c r="J46" s="11" t="s">
        <v>30</v>
      </c>
      <c r="K46" s="25" t="s">
        <v>153</v>
      </c>
      <c r="L46" s="25" t="s">
        <v>154</v>
      </c>
    </row>
    <row r="47" ht="103.05" customHeight="1" spans="1:12">
      <c r="A47" s="11"/>
      <c r="B47" s="11"/>
      <c r="C47" s="11"/>
      <c r="D47" s="11">
        <v>8.2</v>
      </c>
      <c r="E47" s="31" t="s">
        <v>155</v>
      </c>
      <c r="F47" s="12">
        <v>2</v>
      </c>
      <c r="G47" s="31" t="s">
        <v>155</v>
      </c>
      <c r="H47" s="11">
        <f>F47</f>
        <v>2</v>
      </c>
      <c r="I47" s="25"/>
      <c r="J47" s="11" t="s">
        <v>30</v>
      </c>
      <c r="K47" s="25"/>
      <c r="L47" s="25"/>
    </row>
    <row r="48" ht="96" customHeight="1" spans="1:12">
      <c r="A48" s="11"/>
      <c r="B48" s="11"/>
      <c r="C48" s="11"/>
      <c r="D48" s="11">
        <v>8.3</v>
      </c>
      <c r="E48" s="31" t="s">
        <v>156</v>
      </c>
      <c r="F48" s="12">
        <v>2</v>
      </c>
      <c r="G48" s="38" t="s">
        <v>156</v>
      </c>
      <c r="H48" s="11">
        <f>F48</f>
        <v>2</v>
      </c>
      <c r="I48" s="25"/>
      <c r="J48" s="11" t="s">
        <v>30</v>
      </c>
      <c r="K48" s="25"/>
      <c r="L48" s="25"/>
    </row>
    <row r="49" ht="103.95" customHeight="1" spans="1:12">
      <c r="A49" s="11"/>
      <c r="B49" s="11"/>
      <c r="C49" s="11"/>
      <c r="D49" s="11">
        <v>8.4</v>
      </c>
      <c r="E49" s="31" t="s">
        <v>157</v>
      </c>
      <c r="F49" s="12">
        <v>2</v>
      </c>
      <c r="G49" s="39" t="s">
        <v>158</v>
      </c>
      <c r="H49" s="11">
        <v>2</v>
      </c>
      <c r="I49" s="25"/>
      <c r="J49" s="11" t="s">
        <v>30</v>
      </c>
      <c r="K49" s="25"/>
      <c r="L49" s="25"/>
    </row>
    <row r="50" ht="88.05" customHeight="1" spans="1:12">
      <c r="A50" s="11"/>
      <c r="B50" s="11"/>
      <c r="C50" s="11"/>
      <c r="D50" s="11">
        <v>8.5</v>
      </c>
      <c r="E50" s="31" t="s">
        <v>159</v>
      </c>
      <c r="F50" s="12">
        <v>3</v>
      </c>
      <c r="G50" s="25" t="s">
        <v>159</v>
      </c>
      <c r="H50" s="11">
        <v>3</v>
      </c>
      <c r="I50" s="25"/>
      <c r="J50" s="11" t="s">
        <v>30</v>
      </c>
      <c r="K50" s="25"/>
      <c r="L50" s="25"/>
    </row>
    <row r="51" ht="37" customHeight="1" spans="1:12">
      <c r="A51" s="11">
        <v>9</v>
      </c>
      <c r="B51" s="11" t="s">
        <v>160</v>
      </c>
      <c r="C51" s="11">
        <v>3</v>
      </c>
      <c r="D51" s="13">
        <v>9.1</v>
      </c>
      <c r="E51" s="11" t="s">
        <v>160</v>
      </c>
      <c r="F51" s="13">
        <v>3</v>
      </c>
      <c r="G51" s="25" t="s">
        <v>161</v>
      </c>
      <c r="H51" s="11">
        <v>3</v>
      </c>
      <c r="I51" s="49" t="s">
        <v>162</v>
      </c>
      <c r="J51" s="13" t="s">
        <v>30</v>
      </c>
      <c r="K51" s="49" t="s">
        <v>163</v>
      </c>
      <c r="L51" s="49" t="s">
        <v>163</v>
      </c>
    </row>
    <row r="52" ht="37" customHeight="1" spans="1:12">
      <c r="A52" s="11"/>
      <c r="B52" s="11"/>
      <c r="C52" s="11"/>
      <c r="D52" s="20"/>
      <c r="E52" s="11"/>
      <c r="F52" s="20"/>
      <c r="G52" s="26" t="s">
        <v>164</v>
      </c>
      <c r="H52" s="11">
        <v>2</v>
      </c>
      <c r="I52" s="52"/>
      <c r="J52" s="20"/>
      <c r="K52" s="52"/>
      <c r="L52" s="52"/>
    </row>
    <row r="53" ht="37" customHeight="1" spans="1:12">
      <c r="A53" s="11"/>
      <c r="B53" s="11"/>
      <c r="C53" s="11"/>
      <c r="D53" s="20"/>
      <c r="E53" s="11"/>
      <c r="F53" s="20"/>
      <c r="G53" s="26" t="s">
        <v>165</v>
      </c>
      <c r="H53" s="11">
        <v>1</v>
      </c>
      <c r="I53" s="52"/>
      <c r="J53" s="20"/>
      <c r="K53" s="52"/>
      <c r="L53" s="52"/>
    </row>
    <row r="54" ht="57" spans="1:12">
      <c r="A54" s="11">
        <v>10</v>
      </c>
      <c r="B54" s="11" t="s">
        <v>166</v>
      </c>
      <c r="C54" s="11">
        <f>SUM(F54:F54)</f>
        <v>3</v>
      </c>
      <c r="D54" s="30">
        <v>9.1</v>
      </c>
      <c r="E54" s="19" t="s">
        <v>167</v>
      </c>
      <c r="F54" s="19">
        <v>3</v>
      </c>
      <c r="G54" s="40" t="s">
        <v>168</v>
      </c>
      <c r="H54" s="19">
        <v>3</v>
      </c>
      <c r="I54" s="67" t="s">
        <v>169</v>
      </c>
      <c r="J54" s="31" t="s">
        <v>30</v>
      </c>
      <c r="K54" s="68" t="s">
        <v>170</v>
      </c>
      <c r="L54" s="45" t="s">
        <v>171</v>
      </c>
    </row>
    <row r="55" spans="1:12">
      <c r="A55" s="11" t="s">
        <v>172</v>
      </c>
      <c r="B55" s="11"/>
      <c r="C55" s="11">
        <f>SUM(C4:C54)</f>
        <v>100</v>
      </c>
      <c r="D55" s="41"/>
      <c r="E55" s="42"/>
      <c r="F55" s="42"/>
      <c r="G55" s="42"/>
      <c r="H55" s="43"/>
      <c r="I55" s="69"/>
      <c r="J55" s="31"/>
      <c r="K55" s="70"/>
      <c r="L55" s="70"/>
    </row>
    <row r="56" spans="10:10">
      <c r="J56" s="3"/>
    </row>
  </sheetData>
  <mergeCells count="102">
    <mergeCell ref="A1:L1"/>
    <mergeCell ref="A2:C2"/>
    <mergeCell ref="D2:L2"/>
    <mergeCell ref="A55:B55"/>
    <mergeCell ref="D55:H55"/>
    <mergeCell ref="A4:A10"/>
    <mergeCell ref="A11:A15"/>
    <mergeCell ref="A16:A24"/>
    <mergeCell ref="A25:A30"/>
    <mergeCell ref="A31:A36"/>
    <mergeCell ref="A37:A41"/>
    <mergeCell ref="A42:A45"/>
    <mergeCell ref="A46:A50"/>
    <mergeCell ref="A51:A53"/>
    <mergeCell ref="B4:B10"/>
    <mergeCell ref="B11:B15"/>
    <mergeCell ref="B16:B24"/>
    <mergeCell ref="B25:B30"/>
    <mergeCell ref="B31:B36"/>
    <mergeCell ref="B37:B41"/>
    <mergeCell ref="B42:B45"/>
    <mergeCell ref="B46:B50"/>
    <mergeCell ref="B51:B53"/>
    <mergeCell ref="C4:C10"/>
    <mergeCell ref="C11:C15"/>
    <mergeCell ref="C16:C24"/>
    <mergeCell ref="C25:C30"/>
    <mergeCell ref="C31:C36"/>
    <mergeCell ref="C37:C41"/>
    <mergeCell ref="C42:C45"/>
    <mergeCell ref="C46:C50"/>
    <mergeCell ref="C51:C53"/>
    <mergeCell ref="D7:D8"/>
    <mergeCell ref="D9:D10"/>
    <mergeCell ref="D11:D12"/>
    <mergeCell ref="D14:D15"/>
    <mergeCell ref="D16:D18"/>
    <mergeCell ref="D19:D21"/>
    <mergeCell ref="D22:D24"/>
    <mergeCell ref="D51:D53"/>
    <mergeCell ref="E7:E8"/>
    <mergeCell ref="E9:E10"/>
    <mergeCell ref="E11:E12"/>
    <mergeCell ref="E14:E15"/>
    <mergeCell ref="E16:E18"/>
    <mergeCell ref="E19:E21"/>
    <mergeCell ref="E22:E24"/>
    <mergeCell ref="E51:E53"/>
    <mergeCell ref="F7:F8"/>
    <mergeCell ref="F9:F10"/>
    <mergeCell ref="F11:F12"/>
    <mergeCell ref="F14:F15"/>
    <mergeCell ref="F16:F18"/>
    <mergeCell ref="F19:F21"/>
    <mergeCell ref="F22:F24"/>
    <mergeCell ref="F51:F53"/>
    <mergeCell ref="I7:I8"/>
    <mergeCell ref="I9:I10"/>
    <mergeCell ref="I11:I12"/>
    <mergeCell ref="I14:I15"/>
    <mergeCell ref="I16:I18"/>
    <mergeCell ref="I19:I21"/>
    <mergeCell ref="I22:I24"/>
    <mergeCell ref="I25:I30"/>
    <mergeCell ref="I31:I36"/>
    <mergeCell ref="I37:I41"/>
    <mergeCell ref="I42:I45"/>
    <mergeCell ref="I46:I50"/>
    <mergeCell ref="I51:I53"/>
    <mergeCell ref="J7:J8"/>
    <mergeCell ref="J9:J10"/>
    <mergeCell ref="J11:J12"/>
    <mergeCell ref="J14:J15"/>
    <mergeCell ref="J16:J18"/>
    <mergeCell ref="J19:J21"/>
    <mergeCell ref="J22:J24"/>
    <mergeCell ref="J51:J53"/>
    <mergeCell ref="K7:K8"/>
    <mergeCell ref="K9:K10"/>
    <mergeCell ref="K11:K12"/>
    <mergeCell ref="K14:K15"/>
    <mergeCell ref="K16:K18"/>
    <mergeCell ref="K19:K21"/>
    <mergeCell ref="K22:K24"/>
    <mergeCell ref="K25:K30"/>
    <mergeCell ref="K37:K41"/>
    <mergeCell ref="K42:K45"/>
    <mergeCell ref="K46:K50"/>
    <mergeCell ref="K51:K53"/>
    <mergeCell ref="L7:L8"/>
    <mergeCell ref="L9:L10"/>
    <mergeCell ref="L11:L12"/>
    <mergeCell ref="L14:L15"/>
    <mergeCell ref="L16:L18"/>
    <mergeCell ref="L19:L21"/>
    <mergeCell ref="L22:L24"/>
    <mergeCell ref="L25:L30"/>
    <mergeCell ref="L31:L36"/>
    <mergeCell ref="L37:L41"/>
    <mergeCell ref="L42:L45"/>
    <mergeCell ref="L46:L50"/>
    <mergeCell ref="L51:L53"/>
  </mergeCells>
  <dataValidations count="1">
    <dataValidation type="list" allowBlank="1" showInputMessage="1" showErrorMessage="1" sqref="J4 J13 J14 J5:J8 J9:J10 J11:J12 J16:J21 J22:J24 J25:J44 J45:J53 J54:J56">
      <formula1>"客观性,主观性"</formula1>
    </dataValidation>
  </dataValidations>
  <pageMargins left="0.25" right="0.25"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专业技术评审标准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2016-09-07T05:06:00Z</cp:lastPrinted>
  <dcterms:modified xsi:type="dcterms:W3CDTF">2022-04-06T09:29:05Z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